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120" yWindow="120" windowWidth="9720" windowHeight="7320" activeTab="8"/>
  </bookViews>
  <sheets>
    <sheet name="Вожега 35кВ" sheetId="19" r:id="rId1"/>
    <sheet name="Вожега Вводы10кВ" sheetId="18" r:id="rId2"/>
    <sheet name="Вожега 10 кВ" sheetId="24" r:id="rId3"/>
    <sheet name="Вожега 10кВ" sheetId="17" r:id="rId4"/>
    <sheet name="Гридино" sheetId="15" r:id="rId5"/>
    <sheet name="Никитино" sheetId="14" r:id="rId6"/>
    <sheet name="Вожега 110 кВ" sheetId="6" r:id="rId7"/>
    <sheet name="Сурково" sheetId="5" r:id="rId8"/>
    <sheet name="Деревенька" sheetId="8" r:id="rId9"/>
    <sheet name="Напряжение на шинах" sheetId="23" r:id="rId10"/>
    <sheet name="Показания Амп ПС" sheetId="22" r:id="rId11"/>
  </sheets>
  <definedNames>
    <definedName name="_xlnm.Print_Area" localSheetId="3">'Вожега 10кВ'!$A$1:$BU$35</definedName>
    <definedName name="_xlnm.Print_Area" localSheetId="1">'Вожега Вводы10кВ'!$A$1:$M$35</definedName>
    <definedName name="_xlnm.Print_Area" localSheetId="5">Никитино!$A$1:$AB$35</definedName>
    <definedName name="_xlnm.Print_Area" localSheetId="10">'Показания Амп ПС'!$A$1:$BU$36</definedName>
    <definedName name="_xlnm.Print_Area" localSheetId="7">Сурково!$A$1:$AH$35</definedName>
  </definedNames>
  <calcPr calcId="145621"/>
</workbook>
</file>

<file path=xl/calcChain.xml><?xml version="1.0" encoding="utf-8"?>
<calcChain xmlns="http://schemas.openxmlformats.org/spreadsheetml/2006/main">
  <c r="Y11" i="14" l="1"/>
  <c r="Y10" i="14"/>
  <c r="C11" i="24"/>
  <c r="D11" i="24"/>
  <c r="F11" i="24"/>
  <c r="G11" i="24"/>
  <c r="I11" i="24"/>
  <c r="J11" i="24"/>
  <c r="L11" i="24"/>
  <c r="M11" i="24"/>
  <c r="P11" i="24"/>
  <c r="Q11" i="24"/>
  <c r="S11" i="24"/>
  <c r="T11" i="24"/>
  <c r="C12" i="24"/>
  <c r="D12" i="24"/>
  <c r="F12" i="24"/>
  <c r="G12" i="24"/>
  <c r="I12" i="24"/>
  <c r="J12" i="24"/>
  <c r="L12" i="24"/>
  <c r="M12" i="24"/>
  <c r="P12" i="24"/>
  <c r="Q12" i="24"/>
  <c r="S12" i="24"/>
  <c r="T12" i="24"/>
  <c r="C13" i="24"/>
  <c r="D13" i="24"/>
  <c r="F13" i="24"/>
  <c r="G13" i="24"/>
  <c r="I13" i="24"/>
  <c r="J13" i="24"/>
  <c r="L13" i="24"/>
  <c r="M13" i="24"/>
  <c r="P13" i="24"/>
  <c r="Q13" i="24"/>
  <c r="S13" i="24"/>
  <c r="T13" i="24"/>
  <c r="C14" i="24"/>
  <c r="D14" i="24"/>
  <c r="F14" i="24"/>
  <c r="G14" i="24"/>
  <c r="I14" i="24"/>
  <c r="J14" i="24"/>
  <c r="L14" i="24"/>
  <c r="M14" i="24"/>
  <c r="P14" i="24"/>
  <c r="Q14" i="24"/>
  <c r="S14" i="24"/>
  <c r="T14" i="24"/>
  <c r="C15" i="24"/>
  <c r="D15" i="24"/>
  <c r="F15" i="24"/>
  <c r="G15" i="24"/>
  <c r="I15" i="24"/>
  <c r="J15" i="24"/>
  <c r="L15" i="24"/>
  <c r="M15" i="24"/>
  <c r="P15" i="24"/>
  <c r="Q15" i="24"/>
  <c r="S15" i="24"/>
  <c r="T15" i="24"/>
  <c r="C16" i="24"/>
  <c r="D16" i="24"/>
  <c r="F16" i="24"/>
  <c r="G16" i="24"/>
  <c r="I16" i="24"/>
  <c r="J16" i="24"/>
  <c r="L16" i="24"/>
  <c r="M16" i="24"/>
  <c r="P16" i="24"/>
  <c r="Q16" i="24"/>
  <c r="S16" i="24"/>
  <c r="T16" i="24"/>
  <c r="C17" i="24"/>
  <c r="D17" i="24"/>
  <c r="F17" i="24"/>
  <c r="G17" i="24"/>
  <c r="I17" i="24"/>
  <c r="J17" i="24"/>
  <c r="L17" i="24"/>
  <c r="M17" i="24"/>
  <c r="P17" i="24"/>
  <c r="Q17" i="24"/>
  <c r="S17" i="24"/>
  <c r="T17" i="24"/>
  <c r="C18" i="24"/>
  <c r="D18" i="24"/>
  <c r="F18" i="24"/>
  <c r="G18" i="24"/>
  <c r="I18" i="24"/>
  <c r="J18" i="24"/>
  <c r="L18" i="24"/>
  <c r="M18" i="24"/>
  <c r="P18" i="24"/>
  <c r="Q18" i="24"/>
  <c r="S18" i="24"/>
  <c r="T18" i="24"/>
  <c r="C19" i="24"/>
  <c r="D19" i="24"/>
  <c r="F19" i="24"/>
  <c r="G19" i="24"/>
  <c r="I19" i="24"/>
  <c r="J19" i="24"/>
  <c r="L19" i="24"/>
  <c r="M19" i="24"/>
  <c r="P19" i="24"/>
  <c r="Q19" i="24"/>
  <c r="S19" i="24"/>
  <c r="T19" i="24"/>
  <c r="C20" i="24"/>
  <c r="D20" i="24"/>
  <c r="F20" i="24"/>
  <c r="G20" i="24"/>
  <c r="I20" i="24"/>
  <c r="J20" i="24"/>
  <c r="L20" i="24"/>
  <c r="M20" i="24"/>
  <c r="P20" i="24"/>
  <c r="Q20" i="24"/>
  <c r="S20" i="24"/>
  <c r="T20" i="24"/>
  <c r="C21" i="24"/>
  <c r="D21" i="24"/>
  <c r="F21" i="24"/>
  <c r="G21" i="24"/>
  <c r="I21" i="24"/>
  <c r="J21" i="24"/>
  <c r="L21" i="24"/>
  <c r="M21" i="24"/>
  <c r="P21" i="24"/>
  <c r="Q21" i="24"/>
  <c r="S21" i="24"/>
  <c r="T21" i="24"/>
  <c r="C22" i="24"/>
  <c r="D22" i="24"/>
  <c r="F22" i="24"/>
  <c r="G22" i="24"/>
  <c r="I22" i="24"/>
  <c r="J22" i="24"/>
  <c r="L22" i="24"/>
  <c r="M22" i="24"/>
  <c r="P22" i="24"/>
  <c r="Q22" i="24"/>
  <c r="S22" i="24"/>
  <c r="T22" i="24"/>
  <c r="C23" i="24"/>
  <c r="D23" i="24"/>
  <c r="F23" i="24"/>
  <c r="G23" i="24"/>
  <c r="I23" i="24"/>
  <c r="J23" i="24"/>
  <c r="L23" i="24"/>
  <c r="M23" i="24"/>
  <c r="P23" i="24"/>
  <c r="Q23" i="24"/>
  <c r="S23" i="24"/>
  <c r="T23" i="24"/>
  <c r="C24" i="24"/>
  <c r="D24" i="24"/>
  <c r="F24" i="24"/>
  <c r="G24" i="24"/>
  <c r="I24" i="24"/>
  <c r="J24" i="24"/>
  <c r="L24" i="24"/>
  <c r="M24" i="24"/>
  <c r="P24" i="24"/>
  <c r="Q24" i="24"/>
  <c r="S24" i="24"/>
  <c r="T24" i="24"/>
  <c r="C25" i="24"/>
  <c r="D25" i="24"/>
  <c r="F25" i="24"/>
  <c r="G25" i="24"/>
  <c r="I25" i="24"/>
  <c r="J25" i="24"/>
  <c r="L25" i="24"/>
  <c r="M25" i="24"/>
  <c r="P25" i="24"/>
  <c r="Q25" i="24"/>
  <c r="S25" i="24"/>
  <c r="T25" i="24"/>
  <c r="C26" i="24"/>
  <c r="D26" i="24"/>
  <c r="F26" i="24"/>
  <c r="G26" i="24"/>
  <c r="I26" i="24"/>
  <c r="J26" i="24"/>
  <c r="L26" i="24"/>
  <c r="M26" i="24"/>
  <c r="P26" i="24"/>
  <c r="Q26" i="24"/>
  <c r="S26" i="24"/>
  <c r="T26" i="24"/>
  <c r="C27" i="24"/>
  <c r="D27" i="24"/>
  <c r="F27" i="24"/>
  <c r="G27" i="24"/>
  <c r="I27" i="24"/>
  <c r="J27" i="24"/>
  <c r="L27" i="24"/>
  <c r="M27" i="24"/>
  <c r="P27" i="24"/>
  <c r="Q27" i="24"/>
  <c r="S27" i="24"/>
  <c r="T27" i="24"/>
  <c r="C28" i="24"/>
  <c r="D28" i="24"/>
  <c r="F28" i="24"/>
  <c r="G28" i="24"/>
  <c r="I28" i="24"/>
  <c r="J28" i="24"/>
  <c r="L28" i="24"/>
  <c r="M28" i="24"/>
  <c r="P28" i="24"/>
  <c r="Q28" i="24"/>
  <c r="S28" i="24"/>
  <c r="T28" i="24"/>
  <c r="C29" i="24"/>
  <c r="D29" i="24"/>
  <c r="F29" i="24"/>
  <c r="G29" i="24"/>
  <c r="I29" i="24"/>
  <c r="J29" i="24"/>
  <c r="L29" i="24"/>
  <c r="M29" i="24"/>
  <c r="P29" i="24"/>
  <c r="Q29" i="24"/>
  <c r="S29" i="24"/>
  <c r="T29" i="24"/>
  <c r="C30" i="24"/>
  <c r="D30" i="24"/>
  <c r="F30" i="24"/>
  <c r="G30" i="24"/>
  <c r="I30" i="24"/>
  <c r="J30" i="24"/>
  <c r="L30" i="24"/>
  <c r="M30" i="24"/>
  <c r="P30" i="24"/>
  <c r="Q30" i="24"/>
  <c r="S30" i="24"/>
  <c r="T30" i="24"/>
  <c r="C31" i="24"/>
  <c r="D31" i="24"/>
  <c r="F31" i="24"/>
  <c r="G31" i="24"/>
  <c r="I31" i="24"/>
  <c r="J31" i="24"/>
  <c r="L31" i="24"/>
  <c r="M31" i="24"/>
  <c r="P31" i="24"/>
  <c r="Q31" i="24"/>
  <c r="S31" i="24"/>
  <c r="T31" i="24"/>
  <c r="C32" i="24"/>
  <c r="D32" i="24"/>
  <c r="F32" i="24"/>
  <c r="G32" i="24"/>
  <c r="I32" i="24"/>
  <c r="J32" i="24"/>
  <c r="L32" i="24"/>
  <c r="M32" i="24"/>
  <c r="P32" i="24"/>
  <c r="Q32" i="24"/>
  <c r="S32" i="24"/>
  <c r="T32" i="24"/>
  <c r="C33" i="24"/>
  <c r="D33" i="24"/>
  <c r="F33" i="24"/>
  <c r="G33" i="24"/>
  <c r="I33" i="24"/>
  <c r="J33" i="24"/>
  <c r="L33" i="24"/>
  <c r="M33" i="24"/>
  <c r="P33" i="24"/>
  <c r="Q33" i="24"/>
  <c r="S33" i="24"/>
  <c r="T33" i="24"/>
  <c r="C34" i="24"/>
  <c r="D34" i="24"/>
  <c r="F34" i="24"/>
  <c r="G34" i="24"/>
  <c r="I34" i="24"/>
  <c r="J34" i="24"/>
  <c r="L34" i="24"/>
  <c r="M34" i="24"/>
  <c r="P34" i="24"/>
  <c r="Q34" i="24"/>
  <c r="S34" i="24"/>
  <c r="T34" i="24"/>
  <c r="C35" i="24"/>
  <c r="D35" i="24"/>
  <c r="F35" i="24"/>
  <c r="G35" i="24"/>
  <c r="I35" i="24"/>
  <c r="J35" i="24"/>
  <c r="L35" i="24"/>
  <c r="M35" i="24"/>
  <c r="P35" i="24"/>
  <c r="Q35" i="24"/>
  <c r="S35" i="24"/>
  <c r="T35" i="24"/>
  <c r="BT21" i="17"/>
  <c r="BT22" i="17"/>
  <c r="BT18" i="17"/>
  <c r="BT19" i="17"/>
  <c r="F17" i="18"/>
  <c r="F18" i="18"/>
  <c r="F19" i="18"/>
  <c r="S34" i="14"/>
  <c r="R34" i="14"/>
  <c r="S33" i="14"/>
  <c r="R33" i="14"/>
  <c r="S32" i="14"/>
  <c r="R32" i="14"/>
  <c r="S31" i="14"/>
  <c r="R31" i="14"/>
  <c r="S30" i="14"/>
  <c r="R30" i="14"/>
  <c r="S29" i="14"/>
  <c r="R29" i="14"/>
  <c r="S28" i="14"/>
  <c r="R28" i="14"/>
  <c r="S27" i="14"/>
  <c r="R27" i="14"/>
  <c r="S26" i="14"/>
  <c r="R26" i="14"/>
  <c r="S25" i="14"/>
  <c r="R25" i="14"/>
  <c r="S24" i="14"/>
  <c r="R24" i="14"/>
  <c r="S23" i="14"/>
  <c r="R23" i="14"/>
  <c r="S22" i="14"/>
  <c r="R22" i="14"/>
  <c r="S21" i="14"/>
  <c r="R21" i="14"/>
  <c r="S20" i="14"/>
  <c r="R20" i="14"/>
  <c r="S19" i="14"/>
  <c r="R19" i="14"/>
  <c r="S18" i="14"/>
  <c r="R18" i="14"/>
  <c r="S17" i="14"/>
  <c r="R17" i="14"/>
  <c r="S16" i="14"/>
  <c r="R16" i="14"/>
  <c r="S15" i="14"/>
  <c r="R15" i="14"/>
  <c r="S14" i="14"/>
  <c r="R14" i="14"/>
  <c r="S13" i="14"/>
  <c r="R13" i="14"/>
  <c r="S12" i="14"/>
  <c r="R12" i="14"/>
  <c r="S11" i="14"/>
  <c r="R11" i="14"/>
  <c r="R10" i="14"/>
  <c r="O10" i="14"/>
  <c r="L11" i="14"/>
  <c r="L10" i="14"/>
  <c r="U10" i="14"/>
  <c r="O10" i="17"/>
  <c r="R10" i="17"/>
  <c r="U10" i="17"/>
  <c r="AA10" i="17"/>
  <c r="AG10" i="17"/>
  <c r="AJ10" i="17"/>
  <c r="AK10" i="17"/>
  <c r="AM10" i="17"/>
  <c r="AP10" i="17"/>
  <c r="AQ10" i="17"/>
  <c r="AS10" i="17"/>
  <c r="AV10" i="17"/>
  <c r="AW10" i="17"/>
  <c r="AY10" i="17"/>
  <c r="BB10" i="17"/>
  <c r="BC10" i="17"/>
  <c r="BE10" i="17"/>
  <c r="BH10" i="17"/>
  <c r="BI10" i="17"/>
  <c r="BK10" i="17"/>
  <c r="BN10" i="17"/>
  <c r="BO10" i="17"/>
  <c r="BQ10" i="17"/>
  <c r="BT10" i="17"/>
  <c r="BU10" i="17"/>
  <c r="C11" i="17"/>
  <c r="D11" i="17"/>
  <c r="F11" i="17"/>
  <c r="G11" i="17"/>
  <c r="I11" i="17"/>
  <c r="J11" i="17"/>
  <c r="L11" i="17"/>
  <c r="M11" i="17"/>
  <c r="O11" i="17"/>
  <c r="P11" i="17"/>
  <c r="R11" i="17"/>
  <c r="S11" i="17"/>
  <c r="U11" i="17"/>
  <c r="V11" i="17"/>
  <c r="X11" i="17"/>
  <c r="Y11" i="17"/>
  <c r="AA11" i="17"/>
  <c r="AB11" i="17"/>
  <c r="AD11" i="17"/>
  <c r="AE11" i="17"/>
  <c r="AG11" i="17"/>
  <c r="AH11" i="17"/>
  <c r="AJ11" i="17"/>
  <c r="AK11" i="17"/>
  <c r="AM11" i="17"/>
  <c r="AN11" i="17"/>
  <c r="AP11" i="17"/>
  <c r="AQ11" i="17"/>
  <c r="AS11" i="17"/>
  <c r="AT11" i="17"/>
  <c r="AV11" i="17"/>
  <c r="AW11" i="17"/>
  <c r="AY11" i="17"/>
  <c r="AZ11" i="17"/>
  <c r="BB11" i="17"/>
  <c r="BC11" i="17"/>
  <c r="BE11" i="17"/>
  <c r="BF11" i="17"/>
  <c r="BH11" i="17"/>
  <c r="BI11" i="17"/>
  <c r="BK11" i="17"/>
  <c r="BL11" i="17"/>
  <c r="BN11" i="17"/>
  <c r="BO11" i="17"/>
  <c r="BQ11" i="17"/>
  <c r="BR11" i="17"/>
  <c r="BT11" i="17"/>
  <c r="BU11" i="17"/>
  <c r="C12" i="17"/>
  <c r="D12" i="17"/>
  <c r="F12" i="17"/>
  <c r="G12" i="17"/>
  <c r="I12" i="17"/>
  <c r="J12" i="17"/>
  <c r="L12" i="17"/>
  <c r="M12" i="17"/>
  <c r="O12" i="17"/>
  <c r="P12" i="17"/>
  <c r="R12" i="17"/>
  <c r="S12" i="17"/>
  <c r="U12" i="17"/>
  <c r="V12" i="17"/>
  <c r="X12" i="17"/>
  <c r="Y12" i="17"/>
  <c r="AA12" i="17"/>
  <c r="AB12" i="17"/>
  <c r="AD12" i="17"/>
  <c r="AE12" i="17"/>
  <c r="AG12" i="17"/>
  <c r="AH12" i="17"/>
  <c r="AJ12" i="17"/>
  <c r="AK12" i="17"/>
  <c r="AM12" i="17"/>
  <c r="AN12" i="17"/>
  <c r="AP12" i="17"/>
  <c r="AQ12" i="17"/>
  <c r="AS12" i="17"/>
  <c r="AT12" i="17"/>
  <c r="AV12" i="17"/>
  <c r="AW12" i="17"/>
  <c r="AY12" i="17"/>
  <c r="AZ12" i="17"/>
  <c r="BB12" i="17"/>
  <c r="BC12" i="17"/>
  <c r="BE12" i="17"/>
  <c r="BF12" i="17"/>
  <c r="BH12" i="17"/>
  <c r="BI12" i="17"/>
  <c r="BK12" i="17"/>
  <c r="BL12" i="17"/>
  <c r="BN12" i="17"/>
  <c r="BO12" i="17"/>
  <c r="BQ12" i="17"/>
  <c r="BR12" i="17"/>
  <c r="BT12" i="17"/>
  <c r="BU12" i="17"/>
  <c r="C13" i="17"/>
  <c r="D13" i="17"/>
  <c r="F13" i="17"/>
  <c r="G13" i="17"/>
  <c r="I13" i="17"/>
  <c r="J13" i="17"/>
  <c r="L13" i="17"/>
  <c r="M13" i="17"/>
  <c r="O13" i="17"/>
  <c r="P13" i="17"/>
  <c r="R13" i="17"/>
  <c r="S13" i="17"/>
  <c r="U13" i="17"/>
  <c r="V13" i="17"/>
  <c r="X13" i="17"/>
  <c r="Y13" i="17"/>
  <c r="AA13" i="17"/>
  <c r="AB13" i="17"/>
  <c r="AD13" i="17"/>
  <c r="AE13" i="17"/>
  <c r="AG13" i="17"/>
  <c r="AH13" i="17"/>
  <c r="AJ13" i="17"/>
  <c r="AK13" i="17"/>
  <c r="AM13" i="17"/>
  <c r="AN13" i="17"/>
  <c r="AP13" i="17"/>
  <c r="AQ13" i="17"/>
  <c r="AS13" i="17"/>
  <c r="AT13" i="17"/>
  <c r="AV13" i="17"/>
  <c r="AW13" i="17"/>
  <c r="AY13" i="17"/>
  <c r="AZ13" i="17"/>
  <c r="BB13" i="17"/>
  <c r="BC13" i="17"/>
  <c r="BE13" i="17"/>
  <c r="BF13" i="17"/>
  <c r="BH13" i="17"/>
  <c r="BI13" i="17"/>
  <c r="BK13" i="17"/>
  <c r="BL13" i="17"/>
  <c r="BN13" i="17"/>
  <c r="BO13" i="17"/>
  <c r="BQ13" i="17"/>
  <c r="BR13" i="17"/>
  <c r="BT13" i="17"/>
  <c r="BU13" i="17"/>
  <c r="C14" i="17"/>
  <c r="D14" i="17"/>
  <c r="F14" i="17"/>
  <c r="G14" i="17"/>
  <c r="I14" i="17"/>
  <c r="J14" i="17"/>
  <c r="L14" i="17"/>
  <c r="M14" i="17"/>
  <c r="O14" i="17"/>
  <c r="P14" i="17"/>
  <c r="R14" i="17"/>
  <c r="S14" i="17"/>
  <c r="U14" i="17"/>
  <c r="V14" i="17"/>
  <c r="X14" i="17"/>
  <c r="Y14" i="17"/>
  <c r="AA14" i="17"/>
  <c r="AB14" i="17"/>
  <c r="AD14" i="17"/>
  <c r="AE14" i="17"/>
  <c r="AG14" i="17"/>
  <c r="AH14" i="17"/>
  <c r="AJ14" i="17"/>
  <c r="AK14" i="17"/>
  <c r="AM14" i="17"/>
  <c r="AN14" i="17"/>
  <c r="AP14" i="17"/>
  <c r="AQ14" i="17"/>
  <c r="AS14" i="17"/>
  <c r="AT14" i="17"/>
  <c r="AV14" i="17"/>
  <c r="AW14" i="17"/>
  <c r="AY14" i="17"/>
  <c r="AZ14" i="17"/>
  <c r="BB14" i="17"/>
  <c r="BC14" i="17"/>
  <c r="BE14" i="17"/>
  <c r="BF14" i="17"/>
  <c r="BH14" i="17"/>
  <c r="BI14" i="17"/>
  <c r="BK14" i="17"/>
  <c r="BL14" i="17"/>
  <c r="BN14" i="17"/>
  <c r="BO14" i="17"/>
  <c r="BQ14" i="17"/>
  <c r="BR14" i="17"/>
  <c r="BT14" i="17"/>
  <c r="BU14" i="17"/>
  <c r="C15" i="17"/>
  <c r="D15" i="17"/>
  <c r="F15" i="17"/>
  <c r="G15" i="17"/>
  <c r="I15" i="17"/>
  <c r="J15" i="17"/>
  <c r="L15" i="17"/>
  <c r="M15" i="17"/>
  <c r="O15" i="17"/>
  <c r="P15" i="17"/>
  <c r="R15" i="17"/>
  <c r="S15" i="17"/>
  <c r="U15" i="17"/>
  <c r="V15" i="17"/>
  <c r="X15" i="17"/>
  <c r="Y15" i="17"/>
  <c r="AA15" i="17"/>
  <c r="AB15" i="17"/>
  <c r="AD15" i="17"/>
  <c r="AE15" i="17"/>
  <c r="AG15" i="17"/>
  <c r="AH15" i="17"/>
  <c r="AJ15" i="17"/>
  <c r="AK15" i="17"/>
  <c r="AM15" i="17"/>
  <c r="AN15" i="17"/>
  <c r="AP15" i="17"/>
  <c r="AQ15" i="17"/>
  <c r="AS15" i="17"/>
  <c r="AT15" i="17"/>
  <c r="AV15" i="17"/>
  <c r="AW15" i="17"/>
  <c r="AY15" i="17"/>
  <c r="AZ15" i="17"/>
  <c r="BB15" i="17"/>
  <c r="BC15" i="17"/>
  <c r="BE15" i="17"/>
  <c r="BF15" i="17"/>
  <c r="BH15" i="17"/>
  <c r="BI15" i="17"/>
  <c r="BK15" i="17"/>
  <c r="BL15" i="17"/>
  <c r="BN15" i="17"/>
  <c r="BO15" i="17"/>
  <c r="BQ15" i="17"/>
  <c r="BR15" i="17"/>
  <c r="BT15" i="17"/>
  <c r="BU15" i="17"/>
  <c r="C16" i="17"/>
  <c r="D16" i="17"/>
  <c r="F16" i="17"/>
  <c r="G16" i="17"/>
  <c r="I16" i="17"/>
  <c r="J16" i="17"/>
  <c r="L16" i="17"/>
  <c r="M16" i="17"/>
  <c r="O16" i="17"/>
  <c r="P16" i="17"/>
  <c r="R16" i="17"/>
  <c r="S16" i="17"/>
  <c r="U16" i="17"/>
  <c r="V16" i="17"/>
  <c r="X16" i="17"/>
  <c r="Y16" i="17"/>
  <c r="AA16" i="17"/>
  <c r="AB16" i="17"/>
  <c r="AD16" i="17"/>
  <c r="AE16" i="17"/>
  <c r="AG16" i="17"/>
  <c r="AH16" i="17"/>
  <c r="AJ16" i="17"/>
  <c r="AK16" i="17"/>
  <c r="AM16" i="17"/>
  <c r="AN16" i="17"/>
  <c r="AP16" i="17"/>
  <c r="AQ16" i="17"/>
  <c r="AS16" i="17"/>
  <c r="AT16" i="17"/>
  <c r="AV16" i="17"/>
  <c r="AW16" i="17"/>
  <c r="AY16" i="17"/>
  <c r="AZ16" i="17"/>
  <c r="BB16" i="17"/>
  <c r="BC16" i="17"/>
  <c r="BE16" i="17"/>
  <c r="BF16" i="17"/>
  <c r="BH16" i="17"/>
  <c r="BI16" i="17"/>
  <c r="BK16" i="17"/>
  <c r="BL16" i="17"/>
  <c r="BN16" i="17"/>
  <c r="BO16" i="17"/>
  <c r="BQ16" i="17"/>
  <c r="BR16" i="17"/>
  <c r="BT16" i="17"/>
  <c r="BU16" i="17"/>
  <c r="C17" i="17"/>
  <c r="D17" i="17"/>
  <c r="F17" i="17"/>
  <c r="G17" i="17"/>
  <c r="I17" i="17"/>
  <c r="J17" i="17"/>
  <c r="L17" i="17"/>
  <c r="M17" i="17"/>
  <c r="O17" i="17"/>
  <c r="P17" i="17"/>
  <c r="R17" i="17"/>
  <c r="S17" i="17"/>
  <c r="U17" i="17"/>
  <c r="V17" i="17"/>
  <c r="X17" i="17"/>
  <c r="Y17" i="17"/>
  <c r="AA17" i="17"/>
  <c r="AB17" i="17"/>
  <c r="AD17" i="17"/>
  <c r="AE17" i="17"/>
  <c r="AG17" i="17"/>
  <c r="AH17" i="17"/>
  <c r="AJ17" i="17"/>
  <c r="AK17" i="17"/>
  <c r="AM17" i="17"/>
  <c r="AN17" i="17"/>
  <c r="AP17" i="17"/>
  <c r="AQ17" i="17"/>
  <c r="AS17" i="17"/>
  <c r="AT17" i="17"/>
  <c r="AV17" i="17"/>
  <c r="AW17" i="17"/>
  <c r="AY17" i="17"/>
  <c r="AZ17" i="17"/>
  <c r="BB17" i="17"/>
  <c r="BC17" i="17"/>
  <c r="BE17" i="17"/>
  <c r="BF17" i="17"/>
  <c r="BH17" i="17"/>
  <c r="BI17" i="17"/>
  <c r="BK17" i="17"/>
  <c r="BL17" i="17"/>
  <c r="BN17" i="17"/>
  <c r="BO17" i="17"/>
  <c r="BQ17" i="17"/>
  <c r="BR17" i="17"/>
  <c r="BT17" i="17"/>
  <c r="BU17" i="17"/>
  <c r="D18" i="17"/>
  <c r="F18" i="17"/>
  <c r="G18" i="17"/>
  <c r="I18" i="17"/>
  <c r="J18" i="17"/>
  <c r="L18" i="17"/>
  <c r="M18" i="17"/>
  <c r="O18" i="17"/>
  <c r="P18" i="17"/>
  <c r="R18" i="17"/>
  <c r="S18" i="17"/>
  <c r="U18" i="17"/>
  <c r="V18" i="17"/>
  <c r="X18" i="17"/>
  <c r="Y18" i="17"/>
  <c r="AA18" i="17"/>
  <c r="AB18" i="17"/>
  <c r="AD18" i="17"/>
  <c r="AE18" i="17"/>
  <c r="AG18" i="17"/>
  <c r="AH18" i="17"/>
  <c r="AJ18" i="17"/>
  <c r="AK18" i="17"/>
  <c r="AM18" i="17"/>
  <c r="AN18" i="17"/>
  <c r="AP18" i="17"/>
  <c r="AQ18" i="17"/>
  <c r="AS18" i="17"/>
  <c r="AT18" i="17"/>
  <c r="AV18" i="17"/>
  <c r="AW18" i="17"/>
  <c r="AY18" i="17"/>
  <c r="AZ18" i="17"/>
  <c r="BB18" i="17"/>
  <c r="BC18" i="17"/>
  <c r="BE18" i="17"/>
  <c r="BF18" i="17"/>
  <c r="BH18" i="17"/>
  <c r="BI18" i="17"/>
  <c r="BK18" i="17"/>
  <c r="BL18" i="17"/>
  <c r="BN18" i="17"/>
  <c r="BO18" i="17"/>
  <c r="BQ18" i="17"/>
  <c r="BR18" i="17"/>
  <c r="BU18" i="17"/>
  <c r="C19" i="17"/>
  <c r="D19" i="17"/>
  <c r="F19" i="17"/>
  <c r="G19" i="17"/>
  <c r="I19" i="17"/>
  <c r="J19" i="17"/>
  <c r="L19" i="17"/>
  <c r="M19" i="17"/>
  <c r="O19" i="17"/>
  <c r="P19" i="17"/>
  <c r="R19" i="17"/>
  <c r="S19" i="17"/>
  <c r="U19" i="17"/>
  <c r="V19" i="17"/>
  <c r="X19" i="17"/>
  <c r="Y19" i="17"/>
  <c r="AA19" i="17"/>
  <c r="AB19" i="17"/>
  <c r="AD19" i="17"/>
  <c r="AE19" i="17"/>
  <c r="AG19" i="17"/>
  <c r="AH19" i="17"/>
  <c r="AJ19" i="17"/>
  <c r="AK19" i="17"/>
  <c r="AM19" i="17"/>
  <c r="AN19" i="17"/>
  <c r="AP19" i="17"/>
  <c r="AQ19" i="17"/>
  <c r="AS19" i="17"/>
  <c r="AT19" i="17"/>
  <c r="AV19" i="17"/>
  <c r="AW19" i="17"/>
  <c r="AY19" i="17"/>
  <c r="AZ19" i="17"/>
  <c r="BB19" i="17"/>
  <c r="BC19" i="17"/>
  <c r="BE19" i="17"/>
  <c r="BF19" i="17"/>
  <c r="BH19" i="17"/>
  <c r="BI19" i="17"/>
  <c r="BK19" i="17"/>
  <c r="BL19" i="17"/>
  <c r="BN19" i="17"/>
  <c r="BO19" i="17"/>
  <c r="BQ19" i="17"/>
  <c r="BR19" i="17"/>
  <c r="BU19" i="17"/>
  <c r="C20" i="17"/>
  <c r="D20" i="17"/>
  <c r="F20" i="17"/>
  <c r="G20" i="17"/>
  <c r="I20" i="17"/>
  <c r="J20" i="17"/>
  <c r="L20" i="17"/>
  <c r="M20" i="17"/>
  <c r="O20" i="17"/>
  <c r="P20" i="17"/>
  <c r="R20" i="17"/>
  <c r="S20" i="17"/>
  <c r="U20" i="17"/>
  <c r="V20" i="17"/>
  <c r="X20" i="17"/>
  <c r="Y20" i="17"/>
  <c r="AA20" i="17"/>
  <c r="AB20" i="17"/>
  <c r="AD20" i="17"/>
  <c r="AE20" i="17"/>
  <c r="AG20" i="17"/>
  <c r="AH20" i="17"/>
  <c r="AJ20" i="17"/>
  <c r="AK20" i="17"/>
  <c r="AM20" i="17"/>
  <c r="AN20" i="17"/>
  <c r="AP20" i="17"/>
  <c r="AQ20" i="17"/>
  <c r="AS20" i="17"/>
  <c r="AT20" i="17"/>
  <c r="AV20" i="17"/>
  <c r="AW20" i="17"/>
  <c r="AY20" i="17"/>
  <c r="AZ20" i="17"/>
  <c r="BB20" i="17"/>
  <c r="BC20" i="17"/>
  <c r="BE20" i="17"/>
  <c r="BF20" i="17"/>
  <c r="BH20" i="17"/>
  <c r="BI20" i="17"/>
  <c r="BK20" i="17"/>
  <c r="BL20" i="17"/>
  <c r="BN20" i="17"/>
  <c r="BO20" i="17"/>
  <c r="BQ20" i="17"/>
  <c r="BR20" i="17"/>
  <c r="BT20" i="17"/>
  <c r="BU20" i="17"/>
  <c r="C21" i="17"/>
  <c r="D21" i="17"/>
  <c r="F21" i="17"/>
  <c r="G21" i="17"/>
  <c r="I21" i="17"/>
  <c r="J21" i="17"/>
  <c r="L21" i="17"/>
  <c r="M21" i="17"/>
  <c r="O21" i="17"/>
  <c r="P21" i="17"/>
  <c r="R21" i="17"/>
  <c r="S21" i="17"/>
  <c r="U21" i="17"/>
  <c r="V21" i="17"/>
  <c r="X21" i="17"/>
  <c r="Y21" i="17"/>
  <c r="AA21" i="17"/>
  <c r="AB21" i="17"/>
  <c r="AD21" i="17"/>
  <c r="AE21" i="17"/>
  <c r="AG21" i="17"/>
  <c r="AH21" i="17"/>
  <c r="AJ21" i="17"/>
  <c r="AK21" i="17"/>
  <c r="AM21" i="17"/>
  <c r="AN21" i="17"/>
  <c r="AP21" i="17"/>
  <c r="AQ21" i="17"/>
  <c r="AS21" i="17"/>
  <c r="AT21" i="17"/>
  <c r="AV21" i="17"/>
  <c r="AW21" i="17"/>
  <c r="AY21" i="17"/>
  <c r="AZ21" i="17"/>
  <c r="BB21" i="17"/>
  <c r="BC21" i="17"/>
  <c r="BE21" i="17"/>
  <c r="BF21" i="17"/>
  <c r="BH21" i="17"/>
  <c r="BI21" i="17"/>
  <c r="BK21" i="17"/>
  <c r="BL21" i="17"/>
  <c r="BN21" i="17"/>
  <c r="BO21" i="17"/>
  <c r="BQ21" i="17"/>
  <c r="BR21" i="17"/>
  <c r="BU21" i="17"/>
  <c r="C22" i="17"/>
  <c r="D22" i="17"/>
  <c r="F22" i="17"/>
  <c r="G22" i="17"/>
  <c r="I22" i="17"/>
  <c r="J22" i="17"/>
  <c r="L22" i="17"/>
  <c r="M22" i="17"/>
  <c r="O22" i="17"/>
  <c r="P22" i="17"/>
  <c r="R22" i="17"/>
  <c r="S22" i="17"/>
  <c r="U22" i="17"/>
  <c r="V22" i="17"/>
  <c r="X22" i="17"/>
  <c r="Y22" i="17"/>
  <c r="AA22" i="17"/>
  <c r="AB22" i="17"/>
  <c r="AD22" i="17"/>
  <c r="AE22" i="17"/>
  <c r="AG22" i="17"/>
  <c r="AH22" i="17"/>
  <c r="AJ22" i="17"/>
  <c r="AK22" i="17"/>
  <c r="AM22" i="17"/>
  <c r="AN22" i="17"/>
  <c r="AP22" i="17"/>
  <c r="AQ22" i="17"/>
  <c r="AS22" i="17"/>
  <c r="AT22" i="17"/>
  <c r="AV22" i="17"/>
  <c r="AW22" i="17"/>
  <c r="AY22" i="17"/>
  <c r="AZ22" i="17"/>
  <c r="BB22" i="17"/>
  <c r="BC22" i="17"/>
  <c r="BE22" i="17"/>
  <c r="BF22" i="17"/>
  <c r="BH22" i="17"/>
  <c r="BI22" i="17"/>
  <c r="BK22" i="17"/>
  <c r="BL22" i="17"/>
  <c r="BN22" i="17"/>
  <c r="BO22" i="17"/>
  <c r="BQ22" i="17"/>
  <c r="BR22" i="17"/>
  <c r="BU22" i="17"/>
  <c r="C23" i="17"/>
  <c r="D23" i="17"/>
  <c r="F23" i="17"/>
  <c r="G23" i="17"/>
  <c r="I23" i="17"/>
  <c r="J23" i="17"/>
  <c r="L23" i="17"/>
  <c r="M23" i="17"/>
  <c r="O23" i="17"/>
  <c r="P23" i="17"/>
  <c r="R23" i="17"/>
  <c r="S23" i="17"/>
  <c r="U23" i="17"/>
  <c r="V23" i="17"/>
  <c r="X23" i="17"/>
  <c r="Y23" i="17"/>
  <c r="AA23" i="17"/>
  <c r="AB23" i="17"/>
  <c r="AD23" i="17"/>
  <c r="AE23" i="17"/>
  <c r="AG23" i="17"/>
  <c r="AH23" i="17"/>
  <c r="AJ23" i="17"/>
  <c r="AK23" i="17"/>
  <c r="AM23" i="17"/>
  <c r="AN23" i="17"/>
  <c r="AP23" i="17"/>
  <c r="AQ23" i="17"/>
  <c r="AS23" i="17"/>
  <c r="AT23" i="17"/>
  <c r="AV23" i="17"/>
  <c r="AW23" i="17"/>
  <c r="AY23" i="17"/>
  <c r="AZ23" i="17"/>
  <c r="BB23" i="17"/>
  <c r="BC23" i="17"/>
  <c r="BE23" i="17"/>
  <c r="BF23" i="17"/>
  <c r="BH23" i="17"/>
  <c r="BI23" i="17"/>
  <c r="BK23" i="17"/>
  <c r="BL23" i="17"/>
  <c r="BN23" i="17"/>
  <c r="BO23" i="17"/>
  <c r="BQ23" i="17"/>
  <c r="BR23" i="17"/>
  <c r="BT23" i="17"/>
  <c r="BU23" i="17"/>
  <c r="C24" i="17"/>
  <c r="D24" i="17"/>
  <c r="F24" i="17"/>
  <c r="G24" i="17"/>
  <c r="I24" i="17"/>
  <c r="J24" i="17"/>
  <c r="L24" i="17"/>
  <c r="M24" i="17"/>
  <c r="O24" i="17"/>
  <c r="P24" i="17"/>
  <c r="R24" i="17"/>
  <c r="S24" i="17"/>
  <c r="U24" i="17"/>
  <c r="V24" i="17"/>
  <c r="X24" i="17"/>
  <c r="Y24" i="17"/>
  <c r="AA24" i="17"/>
  <c r="AB24" i="17"/>
  <c r="AD24" i="17"/>
  <c r="AE24" i="17"/>
  <c r="AG24" i="17"/>
  <c r="AH24" i="17"/>
  <c r="AJ24" i="17"/>
  <c r="AK24" i="17"/>
  <c r="AM24" i="17"/>
  <c r="AN24" i="17"/>
  <c r="AP24" i="17"/>
  <c r="AQ24" i="17"/>
  <c r="AS24" i="17"/>
  <c r="AT24" i="17"/>
  <c r="AV24" i="17"/>
  <c r="AW24" i="17"/>
  <c r="AY24" i="17"/>
  <c r="AZ24" i="17"/>
  <c r="BB24" i="17"/>
  <c r="BC24" i="17"/>
  <c r="BE24" i="17"/>
  <c r="BF24" i="17"/>
  <c r="BH24" i="17"/>
  <c r="BI24" i="17"/>
  <c r="BK24" i="17"/>
  <c r="BL24" i="17"/>
  <c r="BN24" i="17"/>
  <c r="BO24" i="17"/>
  <c r="BQ24" i="17"/>
  <c r="BR24" i="17"/>
  <c r="BT24" i="17"/>
  <c r="BU24" i="17"/>
  <c r="C25" i="17"/>
  <c r="D25" i="17"/>
  <c r="F25" i="17"/>
  <c r="G25" i="17"/>
  <c r="I25" i="17"/>
  <c r="J25" i="17"/>
  <c r="L25" i="17"/>
  <c r="M25" i="17"/>
  <c r="O25" i="17"/>
  <c r="P25" i="17"/>
  <c r="R25" i="17"/>
  <c r="S25" i="17"/>
  <c r="U25" i="17"/>
  <c r="V25" i="17"/>
  <c r="X25" i="17"/>
  <c r="Y25" i="17"/>
  <c r="AA25" i="17"/>
  <c r="AB25" i="17"/>
  <c r="AD25" i="17"/>
  <c r="AE25" i="17"/>
  <c r="AG25" i="17"/>
  <c r="AH25" i="17"/>
  <c r="AJ25" i="17"/>
  <c r="AK25" i="17"/>
  <c r="AM25" i="17"/>
  <c r="AN25" i="17"/>
  <c r="AP25" i="17"/>
  <c r="AQ25" i="17"/>
  <c r="AS25" i="17"/>
  <c r="AT25" i="17"/>
  <c r="AV25" i="17"/>
  <c r="AW25" i="17"/>
  <c r="AY25" i="17"/>
  <c r="AZ25" i="17"/>
  <c r="BB25" i="17"/>
  <c r="BC25" i="17"/>
  <c r="BE25" i="17"/>
  <c r="BF25" i="17"/>
  <c r="BH25" i="17"/>
  <c r="BI25" i="17"/>
  <c r="BK25" i="17"/>
  <c r="BL25" i="17"/>
  <c r="BN25" i="17"/>
  <c r="BO25" i="17"/>
  <c r="BQ25" i="17"/>
  <c r="BR25" i="17"/>
  <c r="BT25" i="17"/>
  <c r="BU25" i="17"/>
  <c r="C26" i="17"/>
  <c r="D26" i="17"/>
  <c r="F26" i="17"/>
  <c r="G26" i="17"/>
  <c r="I26" i="17"/>
  <c r="J26" i="17"/>
  <c r="L26" i="17"/>
  <c r="M26" i="17"/>
  <c r="O26" i="17"/>
  <c r="P26" i="17"/>
  <c r="R26" i="17"/>
  <c r="S26" i="17"/>
  <c r="U26" i="17"/>
  <c r="V26" i="17"/>
  <c r="X26" i="17"/>
  <c r="Y26" i="17"/>
  <c r="AA26" i="17"/>
  <c r="AB26" i="17"/>
  <c r="AD26" i="17"/>
  <c r="AE26" i="17"/>
  <c r="AG26" i="17"/>
  <c r="AH26" i="17"/>
  <c r="AJ26" i="17"/>
  <c r="AK26" i="17"/>
  <c r="AM26" i="17"/>
  <c r="AN26" i="17"/>
  <c r="AP26" i="17"/>
  <c r="AQ26" i="17"/>
  <c r="AS26" i="17"/>
  <c r="AT26" i="17"/>
  <c r="AV26" i="17"/>
  <c r="AW26" i="17"/>
  <c r="AY26" i="17"/>
  <c r="AZ26" i="17"/>
  <c r="BB26" i="17"/>
  <c r="BC26" i="17"/>
  <c r="BE26" i="17"/>
  <c r="BF26" i="17"/>
  <c r="BH26" i="17"/>
  <c r="BI26" i="17"/>
  <c r="BK26" i="17"/>
  <c r="BL26" i="17"/>
  <c r="BN26" i="17"/>
  <c r="BO26" i="17"/>
  <c r="BQ26" i="17"/>
  <c r="BR26" i="17"/>
  <c r="BT26" i="17"/>
  <c r="BU26" i="17"/>
  <c r="C27" i="17"/>
  <c r="D27" i="17"/>
  <c r="F27" i="17"/>
  <c r="G27" i="17"/>
  <c r="I27" i="17"/>
  <c r="J27" i="17"/>
  <c r="L27" i="17"/>
  <c r="M27" i="17"/>
  <c r="O27" i="17"/>
  <c r="P27" i="17"/>
  <c r="R27" i="17"/>
  <c r="S27" i="17"/>
  <c r="U27" i="17"/>
  <c r="V27" i="17"/>
  <c r="X27" i="17"/>
  <c r="Y27" i="17"/>
  <c r="AA27" i="17"/>
  <c r="AB27" i="17"/>
  <c r="AD27" i="17"/>
  <c r="AE27" i="17"/>
  <c r="AG27" i="17"/>
  <c r="AH27" i="17"/>
  <c r="AJ27" i="17"/>
  <c r="AK27" i="17"/>
  <c r="AM27" i="17"/>
  <c r="AN27" i="17"/>
  <c r="AP27" i="17"/>
  <c r="AQ27" i="17"/>
  <c r="AS27" i="17"/>
  <c r="AT27" i="17"/>
  <c r="AV27" i="17"/>
  <c r="AW27" i="17"/>
  <c r="AY27" i="17"/>
  <c r="AZ27" i="17"/>
  <c r="BB27" i="17"/>
  <c r="BC27" i="17"/>
  <c r="BE27" i="17"/>
  <c r="BF27" i="17"/>
  <c r="BH27" i="17"/>
  <c r="BI27" i="17"/>
  <c r="BK27" i="17"/>
  <c r="BL27" i="17"/>
  <c r="BN27" i="17"/>
  <c r="BO27" i="17"/>
  <c r="BQ27" i="17"/>
  <c r="BR27" i="17"/>
  <c r="BT27" i="17"/>
  <c r="BU27" i="17"/>
  <c r="C28" i="17"/>
  <c r="D28" i="17"/>
  <c r="F28" i="17"/>
  <c r="G28" i="17"/>
  <c r="I28" i="17"/>
  <c r="J28" i="17"/>
  <c r="L28" i="17"/>
  <c r="M28" i="17"/>
  <c r="O28" i="17"/>
  <c r="P28" i="17"/>
  <c r="R28" i="17"/>
  <c r="S28" i="17"/>
  <c r="U28" i="17"/>
  <c r="V28" i="17"/>
  <c r="X28" i="17"/>
  <c r="Y28" i="17"/>
  <c r="AA28" i="17"/>
  <c r="AB28" i="17"/>
  <c r="AD28" i="17"/>
  <c r="AE28" i="17"/>
  <c r="AG28" i="17"/>
  <c r="AH28" i="17"/>
  <c r="AJ28" i="17"/>
  <c r="AK28" i="17"/>
  <c r="AM28" i="17"/>
  <c r="AN28" i="17"/>
  <c r="AP28" i="17"/>
  <c r="AQ28" i="17"/>
  <c r="AS28" i="17"/>
  <c r="AT28" i="17"/>
  <c r="AV28" i="17"/>
  <c r="AW28" i="17"/>
  <c r="AY28" i="17"/>
  <c r="AZ28" i="17"/>
  <c r="BB28" i="17"/>
  <c r="BC28" i="17"/>
  <c r="BE28" i="17"/>
  <c r="BF28" i="17"/>
  <c r="BH28" i="17"/>
  <c r="BI28" i="17"/>
  <c r="BK28" i="17"/>
  <c r="BL28" i="17"/>
  <c r="BN28" i="17"/>
  <c r="BO28" i="17"/>
  <c r="BQ28" i="17"/>
  <c r="BR28" i="17"/>
  <c r="BT28" i="17"/>
  <c r="BU28" i="17"/>
  <c r="C29" i="17"/>
  <c r="D29" i="17"/>
  <c r="F29" i="17"/>
  <c r="G29" i="17"/>
  <c r="I29" i="17"/>
  <c r="J29" i="17"/>
  <c r="L29" i="17"/>
  <c r="M29" i="17"/>
  <c r="O29" i="17"/>
  <c r="P29" i="17"/>
  <c r="R29" i="17"/>
  <c r="S29" i="17"/>
  <c r="U29" i="17"/>
  <c r="V29" i="17"/>
  <c r="X29" i="17"/>
  <c r="Y29" i="17"/>
  <c r="AA29" i="17"/>
  <c r="AB29" i="17"/>
  <c r="AD29" i="17"/>
  <c r="AE29" i="17"/>
  <c r="AG29" i="17"/>
  <c r="AH29" i="17"/>
  <c r="AJ29" i="17"/>
  <c r="AK29" i="17"/>
  <c r="AM29" i="17"/>
  <c r="AN29" i="17"/>
  <c r="AP29" i="17"/>
  <c r="AQ29" i="17"/>
  <c r="AS29" i="17"/>
  <c r="AT29" i="17"/>
  <c r="AV29" i="17"/>
  <c r="AW29" i="17"/>
  <c r="AY29" i="17"/>
  <c r="AZ29" i="17"/>
  <c r="BB29" i="17"/>
  <c r="BC29" i="17"/>
  <c r="BE29" i="17"/>
  <c r="BF29" i="17"/>
  <c r="BH29" i="17"/>
  <c r="BI29" i="17"/>
  <c r="BK29" i="17"/>
  <c r="BL29" i="17"/>
  <c r="BN29" i="17"/>
  <c r="BO29" i="17"/>
  <c r="BQ29" i="17"/>
  <c r="BR29" i="17"/>
  <c r="BT29" i="17"/>
  <c r="BU29" i="17"/>
  <c r="C30" i="17"/>
  <c r="D30" i="17"/>
  <c r="F30" i="17"/>
  <c r="G30" i="17"/>
  <c r="I30" i="17"/>
  <c r="J30" i="17"/>
  <c r="L30" i="17"/>
  <c r="M30" i="17"/>
  <c r="O30" i="17"/>
  <c r="P30" i="17"/>
  <c r="R30" i="17"/>
  <c r="S30" i="17"/>
  <c r="U30" i="17"/>
  <c r="V30" i="17"/>
  <c r="X30" i="17"/>
  <c r="Y30" i="17"/>
  <c r="AA30" i="17"/>
  <c r="AB30" i="17"/>
  <c r="AD30" i="17"/>
  <c r="AE30" i="17"/>
  <c r="AG30" i="17"/>
  <c r="AH30" i="17"/>
  <c r="AJ30" i="17"/>
  <c r="AK30" i="17"/>
  <c r="AM30" i="17"/>
  <c r="AN30" i="17"/>
  <c r="AP30" i="17"/>
  <c r="AQ30" i="17"/>
  <c r="AS30" i="17"/>
  <c r="AT30" i="17"/>
  <c r="AV30" i="17"/>
  <c r="AW30" i="17"/>
  <c r="AY30" i="17"/>
  <c r="AZ30" i="17"/>
  <c r="BB30" i="17"/>
  <c r="BC30" i="17"/>
  <c r="BE30" i="17"/>
  <c r="BF30" i="17"/>
  <c r="BH30" i="17"/>
  <c r="BI30" i="17"/>
  <c r="BK30" i="17"/>
  <c r="BL30" i="17"/>
  <c r="BN30" i="17"/>
  <c r="BO30" i="17"/>
  <c r="BQ30" i="17"/>
  <c r="BR30" i="17"/>
  <c r="BT30" i="17"/>
  <c r="BU30" i="17"/>
  <c r="C31" i="17"/>
  <c r="D31" i="17"/>
  <c r="F31" i="17"/>
  <c r="G31" i="17"/>
  <c r="I31" i="17"/>
  <c r="J31" i="17"/>
  <c r="L31" i="17"/>
  <c r="M31" i="17"/>
  <c r="O31" i="17"/>
  <c r="P31" i="17"/>
  <c r="R31" i="17"/>
  <c r="S31" i="17"/>
  <c r="U31" i="17"/>
  <c r="V31" i="17"/>
  <c r="X31" i="17"/>
  <c r="Y31" i="17"/>
  <c r="AA31" i="17"/>
  <c r="AB31" i="17"/>
  <c r="AD31" i="17"/>
  <c r="AE31" i="17"/>
  <c r="AG31" i="17"/>
  <c r="AH31" i="17"/>
  <c r="AJ31" i="17"/>
  <c r="AK31" i="17"/>
  <c r="AM31" i="17"/>
  <c r="AN31" i="17"/>
  <c r="AP31" i="17"/>
  <c r="AQ31" i="17"/>
  <c r="AS31" i="17"/>
  <c r="AT31" i="17"/>
  <c r="AV31" i="17"/>
  <c r="AW31" i="17"/>
  <c r="AY31" i="17"/>
  <c r="AZ31" i="17"/>
  <c r="BB31" i="17"/>
  <c r="BC31" i="17"/>
  <c r="BE31" i="17"/>
  <c r="BF31" i="17"/>
  <c r="BH31" i="17"/>
  <c r="BI31" i="17"/>
  <c r="BK31" i="17"/>
  <c r="BL31" i="17"/>
  <c r="BN31" i="17"/>
  <c r="BO31" i="17"/>
  <c r="BQ31" i="17"/>
  <c r="BR31" i="17"/>
  <c r="BT31" i="17"/>
  <c r="BU31" i="17"/>
  <c r="C32" i="17"/>
  <c r="D32" i="17"/>
  <c r="F32" i="17"/>
  <c r="G32" i="17"/>
  <c r="I32" i="17"/>
  <c r="J32" i="17"/>
  <c r="L32" i="17"/>
  <c r="M32" i="17"/>
  <c r="O32" i="17"/>
  <c r="P32" i="17"/>
  <c r="R32" i="17"/>
  <c r="S32" i="17"/>
  <c r="U32" i="17"/>
  <c r="V32" i="17"/>
  <c r="X32" i="17"/>
  <c r="Y32" i="17"/>
  <c r="AA32" i="17"/>
  <c r="AB32" i="17"/>
  <c r="AD32" i="17"/>
  <c r="AE32" i="17"/>
  <c r="AG32" i="17"/>
  <c r="AH32" i="17"/>
  <c r="AJ32" i="17"/>
  <c r="AK32" i="17"/>
  <c r="AM32" i="17"/>
  <c r="AN32" i="17"/>
  <c r="AP32" i="17"/>
  <c r="AQ32" i="17"/>
  <c r="AS32" i="17"/>
  <c r="AT32" i="17"/>
  <c r="AV32" i="17"/>
  <c r="AW32" i="17"/>
  <c r="AY32" i="17"/>
  <c r="AZ32" i="17"/>
  <c r="BB32" i="17"/>
  <c r="BC32" i="17"/>
  <c r="BE32" i="17"/>
  <c r="BF32" i="17"/>
  <c r="BH32" i="17"/>
  <c r="BI32" i="17"/>
  <c r="BK32" i="17"/>
  <c r="BL32" i="17"/>
  <c r="BN32" i="17"/>
  <c r="BO32" i="17"/>
  <c r="BQ32" i="17"/>
  <c r="BR32" i="17"/>
  <c r="BT32" i="17"/>
  <c r="BU32" i="17"/>
  <c r="C33" i="17"/>
  <c r="D33" i="17"/>
  <c r="F33" i="17"/>
  <c r="G33" i="17"/>
  <c r="I33" i="17"/>
  <c r="J33" i="17"/>
  <c r="L33" i="17"/>
  <c r="M33" i="17"/>
  <c r="O33" i="17"/>
  <c r="P33" i="17"/>
  <c r="R33" i="17"/>
  <c r="S33" i="17"/>
  <c r="U33" i="17"/>
  <c r="V33" i="17"/>
  <c r="X33" i="17"/>
  <c r="Y33" i="17"/>
  <c r="AA33" i="17"/>
  <c r="AB33" i="17"/>
  <c r="AD33" i="17"/>
  <c r="AE33" i="17"/>
  <c r="AG33" i="17"/>
  <c r="AH33" i="17"/>
  <c r="AJ33" i="17"/>
  <c r="AK33" i="17"/>
  <c r="AM33" i="17"/>
  <c r="AN33" i="17"/>
  <c r="AP33" i="17"/>
  <c r="AQ33" i="17"/>
  <c r="AS33" i="17"/>
  <c r="AT33" i="17"/>
  <c r="AV33" i="17"/>
  <c r="AW33" i="17"/>
  <c r="AY33" i="17"/>
  <c r="AZ33" i="17"/>
  <c r="BB33" i="17"/>
  <c r="BC33" i="17"/>
  <c r="BE33" i="17"/>
  <c r="BF33" i="17"/>
  <c r="BH33" i="17"/>
  <c r="BI33" i="17"/>
  <c r="BK33" i="17"/>
  <c r="BL33" i="17"/>
  <c r="BN33" i="17"/>
  <c r="BO33" i="17"/>
  <c r="BQ33" i="17"/>
  <c r="BR33" i="17"/>
  <c r="BT33" i="17"/>
  <c r="BU33" i="17"/>
  <c r="C34" i="17"/>
  <c r="D34" i="17"/>
  <c r="F34" i="17"/>
  <c r="G34" i="17"/>
  <c r="I34" i="17"/>
  <c r="J34" i="17"/>
  <c r="L34" i="17"/>
  <c r="M34" i="17"/>
  <c r="O34" i="17"/>
  <c r="P34" i="17"/>
  <c r="R34" i="17"/>
  <c r="S34" i="17"/>
  <c r="U34" i="17"/>
  <c r="V34" i="17"/>
  <c r="X34" i="17"/>
  <c r="Y34" i="17"/>
  <c r="AA34" i="17"/>
  <c r="AB34" i="17"/>
  <c r="AD34" i="17"/>
  <c r="AE34" i="17"/>
  <c r="AG34" i="17"/>
  <c r="AH34" i="17"/>
  <c r="AJ34" i="17"/>
  <c r="AK34" i="17"/>
  <c r="AM34" i="17"/>
  <c r="AN34" i="17"/>
  <c r="AP34" i="17"/>
  <c r="AQ34" i="17"/>
  <c r="AS34" i="17"/>
  <c r="AT34" i="17"/>
  <c r="AV34" i="17"/>
  <c r="AW34" i="17"/>
  <c r="AY34" i="17"/>
  <c r="AZ34" i="17"/>
  <c r="BB34" i="17"/>
  <c r="BC34" i="17"/>
  <c r="BE34" i="17"/>
  <c r="BF34" i="17"/>
  <c r="BH34" i="17"/>
  <c r="BI34" i="17"/>
  <c r="BK34" i="17"/>
  <c r="BL34" i="17"/>
  <c r="BN34" i="17"/>
  <c r="BO34" i="17"/>
  <c r="BQ34" i="17"/>
  <c r="BR34" i="17"/>
  <c r="BT34" i="17"/>
  <c r="BU34" i="17"/>
  <c r="C11" i="6"/>
  <c r="D11" i="6"/>
  <c r="F11" i="6"/>
  <c r="G11" i="6"/>
  <c r="I11" i="6"/>
  <c r="J11" i="6"/>
  <c r="L11" i="6"/>
  <c r="M11" i="6"/>
  <c r="C12" i="6"/>
  <c r="D12" i="6"/>
  <c r="F12" i="6"/>
  <c r="G12" i="6"/>
  <c r="I12" i="6"/>
  <c r="J12" i="6"/>
  <c r="L12" i="6"/>
  <c r="M12" i="6"/>
  <c r="C13" i="6"/>
  <c r="D13" i="6"/>
  <c r="F13" i="6"/>
  <c r="G13" i="6"/>
  <c r="I13" i="6"/>
  <c r="J13" i="6"/>
  <c r="L13" i="6"/>
  <c r="M13" i="6"/>
  <c r="C14" i="6"/>
  <c r="D14" i="6"/>
  <c r="F14" i="6"/>
  <c r="G14" i="6"/>
  <c r="I14" i="6"/>
  <c r="J14" i="6"/>
  <c r="L14" i="6"/>
  <c r="M14" i="6"/>
  <c r="C15" i="6"/>
  <c r="D15" i="6"/>
  <c r="F15" i="6"/>
  <c r="G15" i="6"/>
  <c r="I15" i="6"/>
  <c r="J15" i="6"/>
  <c r="L15" i="6"/>
  <c r="M15" i="6"/>
  <c r="C16" i="6"/>
  <c r="D16" i="6"/>
  <c r="F16" i="6"/>
  <c r="G16" i="6"/>
  <c r="I16" i="6"/>
  <c r="J16" i="6"/>
  <c r="L16" i="6"/>
  <c r="M16" i="6"/>
  <c r="C17" i="6"/>
  <c r="D17" i="6"/>
  <c r="F17" i="6"/>
  <c r="G17" i="6"/>
  <c r="I17" i="6"/>
  <c r="J17" i="6"/>
  <c r="L17" i="6"/>
  <c r="M17" i="6"/>
  <c r="C18" i="6"/>
  <c r="D18" i="6"/>
  <c r="F18" i="6"/>
  <c r="G18" i="6"/>
  <c r="I18" i="6"/>
  <c r="J18" i="6"/>
  <c r="L18" i="6"/>
  <c r="M18" i="6"/>
  <c r="C19" i="6"/>
  <c r="D19" i="6"/>
  <c r="F19" i="6"/>
  <c r="G19" i="6"/>
  <c r="I19" i="6"/>
  <c r="J19" i="6"/>
  <c r="L19" i="6"/>
  <c r="M19" i="6"/>
  <c r="C20" i="6"/>
  <c r="D20" i="6"/>
  <c r="F20" i="6"/>
  <c r="G20" i="6"/>
  <c r="I20" i="6"/>
  <c r="J20" i="6"/>
  <c r="L20" i="6"/>
  <c r="M20" i="6"/>
  <c r="C21" i="6"/>
  <c r="D21" i="6"/>
  <c r="F21" i="6"/>
  <c r="G21" i="6"/>
  <c r="I21" i="6"/>
  <c r="J21" i="6"/>
  <c r="L21" i="6"/>
  <c r="M21" i="6"/>
  <c r="C22" i="6"/>
  <c r="D22" i="6"/>
  <c r="F22" i="6"/>
  <c r="G22" i="6"/>
  <c r="I22" i="6"/>
  <c r="J22" i="6"/>
  <c r="L22" i="6"/>
  <c r="M22" i="6"/>
  <c r="C23" i="6"/>
  <c r="D23" i="6"/>
  <c r="F23" i="6"/>
  <c r="G23" i="6"/>
  <c r="I23" i="6"/>
  <c r="J23" i="6"/>
  <c r="L23" i="6"/>
  <c r="M23" i="6"/>
  <c r="C24" i="6"/>
  <c r="D24" i="6"/>
  <c r="F24" i="6"/>
  <c r="G24" i="6"/>
  <c r="I24" i="6"/>
  <c r="J24" i="6"/>
  <c r="L24" i="6"/>
  <c r="M24" i="6"/>
  <c r="C25" i="6"/>
  <c r="D25" i="6"/>
  <c r="F25" i="6"/>
  <c r="G25" i="6"/>
  <c r="I25" i="6"/>
  <c r="J25" i="6"/>
  <c r="L25" i="6"/>
  <c r="M25" i="6"/>
  <c r="C26" i="6"/>
  <c r="D26" i="6"/>
  <c r="F26" i="6"/>
  <c r="G26" i="6"/>
  <c r="I26" i="6"/>
  <c r="J26" i="6"/>
  <c r="L26" i="6"/>
  <c r="M26" i="6"/>
  <c r="C27" i="6"/>
  <c r="D27" i="6"/>
  <c r="F27" i="6"/>
  <c r="G27" i="6"/>
  <c r="I27" i="6"/>
  <c r="J27" i="6"/>
  <c r="L27" i="6"/>
  <c r="M27" i="6"/>
  <c r="C28" i="6"/>
  <c r="D28" i="6"/>
  <c r="F28" i="6"/>
  <c r="G28" i="6"/>
  <c r="I28" i="6"/>
  <c r="J28" i="6"/>
  <c r="L28" i="6"/>
  <c r="M28" i="6"/>
  <c r="C29" i="6"/>
  <c r="D29" i="6"/>
  <c r="F29" i="6"/>
  <c r="G29" i="6"/>
  <c r="I29" i="6"/>
  <c r="J29" i="6"/>
  <c r="L29" i="6"/>
  <c r="M29" i="6"/>
  <c r="C30" i="6"/>
  <c r="D30" i="6"/>
  <c r="F30" i="6"/>
  <c r="G30" i="6"/>
  <c r="I30" i="6"/>
  <c r="J30" i="6"/>
  <c r="L30" i="6"/>
  <c r="M30" i="6"/>
  <c r="C31" i="6"/>
  <c r="D31" i="6"/>
  <c r="F31" i="6"/>
  <c r="G31" i="6"/>
  <c r="I31" i="6"/>
  <c r="J31" i="6"/>
  <c r="L31" i="6"/>
  <c r="M31" i="6"/>
  <c r="C32" i="6"/>
  <c r="D32" i="6"/>
  <c r="F32" i="6"/>
  <c r="G32" i="6"/>
  <c r="I32" i="6"/>
  <c r="J32" i="6"/>
  <c r="L32" i="6"/>
  <c r="M32" i="6"/>
  <c r="C33" i="6"/>
  <c r="D33" i="6"/>
  <c r="F33" i="6"/>
  <c r="G33" i="6"/>
  <c r="I33" i="6"/>
  <c r="J33" i="6"/>
  <c r="L33" i="6"/>
  <c r="M33" i="6"/>
  <c r="C34" i="6"/>
  <c r="D34" i="6"/>
  <c r="F34" i="6"/>
  <c r="G34" i="6"/>
  <c r="I34" i="6"/>
  <c r="J34" i="6"/>
  <c r="L34" i="6"/>
  <c r="M34" i="6"/>
  <c r="C11" i="19"/>
  <c r="D11" i="19"/>
  <c r="F11" i="19"/>
  <c r="G11" i="19"/>
  <c r="I11" i="19"/>
  <c r="J11" i="19"/>
  <c r="L11" i="19"/>
  <c r="M11" i="19"/>
  <c r="C12" i="19"/>
  <c r="D12" i="19"/>
  <c r="F12" i="19"/>
  <c r="G12" i="19"/>
  <c r="I12" i="19"/>
  <c r="J12" i="19"/>
  <c r="L12" i="19"/>
  <c r="M12" i="19"/>
  <c r="C13" i="19"/>
  <c r="D13" i="19"/>
  <c r="F13" i="19"/>
  <c r="G13" i="19"/>
  <c r="I13" i="19"/>
  <c r="J13" i="19"/>
  <c r="L13" i="19"/>
  <c r="M13" i="19"/>
  <c r="C14" i="19"/>
  <c r="D14" i="19"/>
  <c r="F14" i="19"/>
  <c r="G14" i="19"/>
  <c r="I14" i="19"/>
  <c r="J14" i="19"/>
  <c r="L14" i="19"/>
  <c r="M14" i="19"/>
  <c r="C15" i="19"/>
  <c r="D15" i="19"/>
  <c r="F15" i="19"/>
  <c r="G15" i="19"/>
  <c r="I15" i="19"/>
  <c r="J15" i="19"/>
  <c r="L15" i="19"/>
  <c r="M15" i="19"/>
  <c r="C16" i="19"/>
  <c r="D16" i="19"/>
  <c r="F16" i="19"/>
  <c r="G16" i="19"/>
  <c r="I16" i="19"/>
  <c r="J16" i="19"/>
  <c r="L16" i="19"/>
  <c r="M16" i="19"/>
  <c r="C17" i="19"/>
  <c r="D17" i="19"/>
  <c r="F17" i="19"/>
  <c r="G17" i="19"/>
  <c r="I17" i="19"/>
  <c r="J17" i="19"/>
  <c r="L17" i="19"/>
  <c r="M17" i="19"/>
  <c r="C18" i="19"/>
  <c r="D18" i="19"/>
  <c r="F18" i="19"/>
  <c r="G18" i="19"/>
  <c r="I18" i="19"/>
  <c r="J18" i="19"/>
  <c r="L18" i="19"/>
  <c r="M18" i="19"/>
  <c r="C19" i="19"/>
  <c r="D19" i="19"/>
  <c r="F19" i="19"/>
  <c r="G19" i="19"/>
  <c r="I19" i="19"/>
  <c r="J19" i="19"/>
  <c r="L19" i="19"/>
  <c r="M19" i="19"/>
  <c r="C20" i="19"/>
  <c r="D20" i="19"/>
  <c r="F20" i="19"/>
  <c r="G20" i="19"/>
  <c r="I20" i="19"/>
  <c r="J20" i="19"/>
  <c r="L20" i="19"/>
  <c r="M20" i="19"/>
  <c r="C21" i="19"/>
  <c r="D21" i="19"/>
  <c r="F21" i="19"/>
  <c r="G21" i="19"/>
  <c r="I21" i="19"/>
  <c r="J21" i="19"/>
  <c r="L21" i="19"/>
  <c r="M21" i="19"/>
  <c r="C22" i="19"/>
  <c r="D22" i="19"/>
  <c r="F22" i="19"/>
  <c r="G22" i="19"/>
  <c r="I22" i="19"/>
  <c r="J22" i="19"/>
  <c r="L22" i="19"/>
  <c r="M22" i="19"/>
  <c r="C23" i="19"/>
  <c r="D23" i="19"/>
  <c r="F23" i="19"/>
  <c r="G23" i="19"/>
  <c r="I23" i="19"/>
  <c r="J23" i="19"/>
  <c r="L23" i="19"/>
  <c r="M23" i="19"/>
  <c r="C24" i="19"/>
  <c r="D24" i="19"/>
  <c r="F24" i="19"/>
  <c r="G24" i="19"/>
  <c r="I24" i="19"/>
  <c r="J24" i="19"/>
  <c r="L24" i="19"/>
  <c r="M24" i="19"/>
  <c r="C25" i="19"/>
  <c r="D25" i="19"/>
  <c r="F25" i="19"/>
  <c r="G25" i="19"/>
  <c r="I25" i="19"/>
  <c r="J25" i="19"/>
  <c r="L25" i="19"/>
  <c r="M25" i="19"/>
  <c r="C26" i="19"/>
  <c r="D26" i="19"/>
  <c r="F26" i="19"/>
  <c r="G26" i="19"/>
  <c r="I26" i="19"/>
  <c r="J26" i="19"/>
  <c r="L26" i="19"/>
  <c r="M26" i="19"/>
  <c r="C27" i="19"/>
  <c r="D27" i="19"/>
  <c r="F27" i="19"/>
  <c r="G27" i="19"/>
  <c r="I27" i="19"/>
  <c r="J27" i="19"/>
  <c r="L27" i="19"/>
  <c r="M27" i="19"/>
  <c r="C28" i="19"/>
  <c r="D28" i="19"/>
  <c r="F28" i="19"/>
  <c r="G28" i="19"/>
  <c r="I28" i="19"/>
  <c r="J28" i="19"/>
  <c r="L28" i="19"/>
  <c r="M28" i="19"/>
  <c r="C29" i="19"/>
  <c r="D29" i="19"/>
  <c r="F29" i="19"/>
  <c r="G29" i="19"/>
  <c r="I29" i="19"/>
  <c r="J29" i="19"/>
  <c r="L29" i="19"/>
  <c r="M29" i="19"/>
  <c r="C30" i="19"/>
  <c r="D30" i="19"/>
  <c r="F30" i="19"/>
  <c r="G30" i="19"/>
  <c r="I30" i="19"/>
  <c r="J30" i="19"/>
  <c r="L30" i="19"/>
  <c r="M30" i="19"/>
  <c r="C31" i="19"/>
  <c r="D31" i="19"/>
  <c r="F31" i="19"/>
  <c r="G31" i="19"/>
  <c r="I31" i="19"/>
  <c r="J31" i="19"/>
  <c r="L31" i="19"/>
  <c r="M31" i="19"/>
  <c r="C32" i="19"/>
  <c r="D32" i="19"/>
  <c r="F32" i="19"/>
  <c r="G32" i="19"/>
  <c r="I32" i="19"/>
  <c r="J32" i="19"/>
  <c r="L32" i="19"/>
  <c r="M32" i="19"/>
  <c r="C33" i="19"/>
  <c r="D33" i="19"/>
  <c r="F33" i="19"/>
  <c r="G33" i="19"/>
  <c r="I33" i="19"/>
  <c r="J33" i="19"/>
  <c r="L33" i="19"/>
  <c r="M33" i="19"/>
  <c r="C34" i="19"/>
  <c r="D34" i="19"/>
  <c r="F34" i="19"/>
  <c r="G34" i="19"/>
  <c r="I34" i="19"/>
  <c r="J34" i="19"/>
  <c r="L34" i="19"/>
  <c r="M34" i="19"/>
  <c r="C11" i="18"/>
  <c r="D11" i="18"/>
  <c r="F11" i="18"/>
  <c r="G11" i="18"/>
  <c r="I11" i="18"/>
  <c r="J11" i="18"/>
  <c r="L11" i="18"/>
  <c r="M11" i="18"/>
  <c r="C12" i="18"/>
  <c r="D12" i="18"/>
  <c r="F12" i="18"/>
  <c r="G12" i="18"/>
  <c r="I12" i="18"/>
  <c r="J12" i="18"/>
  <c r="L12" i="18"/>
  <c r="M12" i="18"/>
  <c r="C13" i="18"/>
  <c r="D13" i="18"/>
  <c r="F13" i="18"/>
  <c r="G13" i="18"/>
  <c r="I13" i="18"/>
  <c r="J13" i="18"/>
  <c r="L13" i="18"/>
  <c r="M13" i="18"/>
  <c r="C14" i="18"/>
  <c r="D14" i="18"/>
  <c r="F14" i="18"/>
  <c r="G14" i="18"/>
  <c r="I14" i="18"/>
  <c r="J14" i="18"/>
  <c r="L14" i="18"/>
  <c r="M14" i="18"/>
  <c r="C15" i="18"/>
  <c r="D15" i="18"/>
  <c r="F15" i="18"/>
  <c r="G15" i="18"/>
  <c r="I15" i="18"/>
  <c r="J15" i="18"/>
  <c r="L15" i="18"/>
  <c r="M15" i="18"/>
  <c r="C16" i="18"/>
  <c r="D16" i="18"/>
  <c r="F16" i="18"/>
  <c r="G16" i="18"/>
  <c r="I16" i="18"/>
  <c r="J16" i="18"/>
  <c r="L16" i="18"/>
  <c r="M16" i="18"/>
  <c r="C17" i="18"/>
  <c r="D17" i="18"/>
  <c r="G17" i="18"/>
  <c r="I17" i="18"/>
  <c r="J17" i="18"/>
  <c r="L17" i="18"/>
  <c r="M17" i="18"/>
  <c r="C18" i="18"/>
  <c r="D18" i="18"/>
  <c r="G18" i="18"/>
  <c r="I18" i="18"/>
  <c r="J18" i="18"/>
  <c r="L18" i="18"/>
  <c r="M18" i="18"/>
  <c r="C19" i="18"/>
  <c r="D19" i="18"/>
  <c r="G19" i="18"/>
  <c r="I19" i="18"/>
  <c r="J19" i="18"/>
  <c r="L19" i="18"/>
  <c r="M19" i="18"/>
  <c r="C20" i="18"/>
  <c r="D20" i="18"/>
  <c r="F20" i="18"/>
  <c r="G20" i="18"/>
  <c r="I20" i="18"/>
  <c r="J20" i="18"/>
  <c r="L20" i="18"/>
  <c r="M20" i="18"/>
  <c r="C21" i="18"/>
  <c r="D21" i="18"/>
  <c r="F21" i="18"/>
  <c r="G21" i="18"/>
  <c r="I21" i="18"/>
  <c r="J21" i="18"/>
  <c r="L21" i="18"/>
  <c r="M21" i="18"/>
  <c r="C22" i="18"/>
  <c r="D22" i="18"/>
  <c r="F22" i="18"/>
  <c r="G22" i="18"/>
  <c r="I22" i="18"/>
  <c r="J22" i="18"/>
  <c r="L22" i="18"/>
  <c r="M22" i="18"/>
  <c r="C23" i="18"/>
  <c r="D23" i="18"/>
  <c r="F23" i="18"/>
  <c r="G23" i="18"/>
  <c r="I23" i="18"/>
  <c r="J23" i="18"/>
  <c r="L23" i="18"/>
  <c r="M23" i="18"/>
  <c r="C24" i="18"/>
  <c r="D24" i="18"/>
  <c r="F24" i="18"/>
  <c r="G24" i="18"/>
  <c r="I24" i="18"/>
  <c r="J24" i="18"/>
  <c r="L24" i="18"/>
  <c r="M24" i="18"/>
  <c r="C25" i="18"/>
  <c r="D25" i="18"/>
  <c r="F25" i="18"/>
  <c r="G25" i="18"/>
  <c r="I25" i="18"/>
  <c r="J25" i="18"/>
  <c r="L25" i="18"/>
  <c r="M25" i="18"/>
  <c r="C26" i="18"/>
  <c r="D26" i="18"/>
  <c r="F26" i="18"/>
  <c r="G26" i="18"/>
  <c r="I26" i="18"/>
  <c r="J26" i="18"/>
  <c r="L26" i="18"/>
  <c r="M26" i="18"/>
  <c r="C27" i="18"/>
  <c r="D27" i="18"/>
  <c r="F27" i="18"/>
  <c r="G27" i="18"/>
  <c r="I27" i="18"/>
  <c r="J27" i="18"/>
  <c r="L27" i="18"/>
  <c r="M27" i="18"/>
  <c r="C28" i="18"/>
  <c r="D28" i="18"/>
  <c r="F28" i="18"/>
  <c r="G28" i="18"/>
  <c r="I28" i="18"/>
  <c r="J28" i="18"/>
  <c r="L28" i="18"/>
  <c r="M28" i="18"/>
  <c r="C29" i="18"/>
  <c r="D29" i="18"/>
  <c r="F29" i="18"/>
  <c r="G29" i="18"/>
  <c r="I29" i="18"/>
  <c r="J29" i="18"/>
  <c r="L29" i="18"/>
  <c r="M29" i="18"/>
  <c r="C30" i="18"/>
  <c r="D30" i="18"/>
  <c r="F30" i="18"/>
  <c r="G30" i="18"/>
  <c r="I30" i="18"/>
  <c r="J30" i="18"/>
  <c r="L30" i="18"/>
  <c r="M30" i="18"/>
  <c r="C31" i="18"/>
  <c r="D31" i="18"/>
  <c r="F31" i="18"/>
  <c r="G31" i="18"/>
  <c r="I31" i="18"/>
  <c r="J31" i="18"/>
  <c r="L31" i="18"/>
  <c r="M31" i="18"/>
  <c r="C32" i="18"/>
  <c r="D32" i="18"/>
  <c r="F32" i="18"/>
  <c r="G32" i="18"/>
  <c r="I32" i="18"/>
  <c r="J32" i="18"/>
  <c r="L32" i="18"/>
  <c r="M32" i="18"/>
  <c r="C33" i="18"/>
  <c r="D33" i="18"/>
  <c r="F33" i="18"/>
  <c r="G33" i="18"/>
  <c r="I33" i="18"/>
  <c r="J33" i="18"/>
  <c r="L33" i="18"/>
  <c r="M33" i="18"/>
  <c r="C34" i="18"/>
  <c r="D34" i="18"/>
  <c r="F34" i="18"/>
  <c r="G34" i="18"/>
  <c r="I34" i="18"/>
  <c r="J34" i="18"/>
  <c r="L34" i="18"/>
  <c r="M34" i="18"/>
  <c r="R10" i="15"/>
  <c r="S10" i="15"/>
  <c r="U10" i="15"/>
  <c r="V10" i="15"/>
  <c r="X10" i="15"/>
  <c r="Y10" i="15"/>
  <c r="AA10" i="15"/>
  <c r="AB10" i="15"/>
  <c r="C11" i="15"/>
  <c r="D11" i="15"/>
  <c r="F11" i="15"/>
  <c r="G11" i="15"/>
  <c r="I11" i="15"/>
  <c r="J11" i="15"/>
  <c r="L11" i="15"/>
  <c r="M11" i="15"/>
  <c r="O11" i="15"/>
  <c r="P11" i="15"/>
  <c r="R11" i="15"/>
  <c r="S11" i="15"/>
  <c r="U11" i="15"/>
  <c r="V11" i="15"/>
  <c r="X11" i="15"/>
  <c r="Y11" i="15"/>
  <c r="AA11" i="15"/>
  <c r="AB11" i="15"/>
  <c r="C12" i="15"/>
  <c r="D12" i="15"/>
  <c r="F12" i="15"/>
  <c r="G12" i="15"/>
  <c r="I12" i="15"/>
  <c r="J12" i="15"/>
  <c r="L12" i="15"/>
  <c r="M12" i="15"/>
  <c r="O12" i="15"/>
  <c r="P12" i="15"/>
  <c r="R12" i="15"/>
  <c r="S12" i="15"/>
  <c r="U12" i="15"/>
  <c r="V12" i="15"/>
  <c r="X12" i="15"/>
  <c r="Y12" i="15"/>
  <c r="AA12" i="15"/>
  <c r="AB12" i="15"/>
  <c r="C13" i="15"/>
  <c r="D13" i="15"/>
  <c r="F13" i="15"/>
  <c r="G13" i="15"/>
  <c r="I13" i="15"/>
  <c r="J13" i="15"/>
  <c r="L13" i="15"/>
  <c r="M13" i="15"/>
  <c r="O13" i="15"/>
  <c r="P13" i="15"/>
  <c r="R13" i="15"/>
  <c r="S13" i="15"/>
  <c r="U13" i="15"/>
  <c r="V13" i="15"/>
  <c r="X13" i="15"/>
  <c r="Y13" i="15"/>
  <c r="AA13" i="15"/>
  <c r="AB13" i="15"/>
  <c r="C14" i="15"/>
  <c r="D14" i="15"/>
  <c r="F14" i="15"/>
  <c r="G14" i="15"/>
  <c r="I14" i="15"/>
  <c r="J14" i="15"/>
  <c r="L14" i="15"/>
  <c r="M14" i="15"/>
  <c r="O14" i="15"/>
  <c r="P14" i="15"/>
  <c r="R14" i="15"/>
  <c r="S14" i="15"/>
  <c r="U14" i="15"/>
  <c r="V14" i="15"/>
  <c r="X14" i="15"/>
  <c r="Y14" i="15"/>
  <c r="AA14" i="15"/>
  <c r="AB14" i="15"/>
  <c r="C15" i="15"/>
  <c r="D15" i="15"/>
  <c r="F15" i="15"/>
  <c r="G15" i="15"/>
  <c r="I15" i="15"/>
  <c r="J15" i="15"/>
  <c r="L15" i="15"/>
  <c r="M15" i="15"/>
  <c r="O15" i="15"/>
  <c r="P15" i="15"/>
  <c r="R15" i="15"/>
  <c r="S15" i="15"/>
  <c r="U15" i="15"/>
  <c r="V15" i="15"/>
  <c r="X15" i="15"/>
  <c r="Y15" i="15"/>
  <c r="AA15" i="15"/>
  <c r="AB15" i="15"/>
  <c r="C16" i="15"/>
  <c r="D16" i="15"/>
  <c r="F16" i="15"/>
  <c r="G16" i="15"/>
  <c r="I16" i="15"/>
  <c r="J16" i="15"/>
  <c r="L16" i="15"/>
  <c r="M16" i="15"/>
  <c r="O16" i="15"/>
  <c r="P16" i="15"/>
  <c r="R16" i="15"/>
  <c r="S16" i="15"/>
  <c r="U16" i="15"/>
  <c r="V16" i="15"/>
  <c r="X16" i="15"/>
  <c r="Y16" i="15"/>
  <c r="AA16" i="15"/>
  <c r="AB16" i="15"/>
  <c r="C17" i="15"/>
  <c r="D17" i="15"/>
  <c r="F17" i="15"/>
  <c r="G17" i="15"/>
  <c r="I17" i="15"/>
  <c r="J17" i="15"/>
  <c r="L17" i="15"/>
  <c r="M17" i="15"/>
  <c r="O17" i="15"/>
  <c r="P17" i="15"/>
  <c r="R17" i="15"/>
  <c r="S17" i="15"/>
  <c r="U17" i="15"/>
  <c r="V17" i="15"/>
  <c r="X17" i="15"/>
  <c r="Y17" i="15"/>
  <c r="AA17" i="15"/>
  <c r="AB17" i="15"/>
  <c r="C18" i="15"/>
  <c r="D18" i="15"/>
  <c r="F18" i="15"/>
  <c r="G18" i="15"/>
  <c r="I18" i="15"/>
  <c r="J18" i="15"/>
  <c r="L18" i="15"/>
  <c r="M18" i="15"/>
  <c r="O18" i="15"/>
  <c r="P18" i="15"/>
  <c r="R18" i="15"/>
  <c r="S18" i="15"/>
  <c r="U18" i="15"/>
  <c r="V18" i="15"/>
  <c r="X18" i="15"/>
  <c r="Y18" i="15"/>
  <c r="AA18" i="15"/>
  <c r="AB18" i="15"/>
  <c r="C19" i="15"/>
  <c r="D19" i="15"/>
  <c r="F19" i="15"/>
  <c r="G19" i="15"/>
  <c r="I19" i="15"/>
  <c r="J19" i="15"/>
  <c r="L19" i="15"/>
  <c r="M19" i="15"/>
  <c r="O19" i="15"/>
  <c r="P19" i="15"/>
  <c r="R19" i="15"/>
  <c r="S19" i="15"/>
  <c r="U19" i="15"/>
  <c r="V19" i="15"/>
  <c r="X19" i="15"/>
  <c r="Y19" i="15"/>
  <c r="AA19" i="15"/>
  <c r="AB19" i="15"/>
  <c r="C20" i="15"/>
  <c r="D20" i="15"/>
  <c r="F20" i="15"/>
  <c r="G20" i="15"/>
  <c r="I20" i="15"/>
  <c r="J20" i="15"/>
  <c r="L20" i="15"/>
  <c r="M20" i="15"/>
  <c r="O20" i="15"/>
  <c r="P20" i="15"/>
  <c r="R20" i="15"/>
  <c r="S20" i="15"/>
  <c r="U20" i="15"/>
  <c r="V20" i="15"/>
  <c r="X20" i="15"/>
  <c r="Y20" i="15"/>
  <c r="AA20" i="15"/>
  <c r="AB20" i="15"/>
  <c r="C21" i="15"/>
  <c r="D21" i="15"/>
  <c r="F21" i="15"/>
  <c r="G21" i="15"/>
  <c r="I21" i="15"/>
  <c r="J21" i="15"/>
  <c r="L21" i="15"/>
  <c r="M21" i="15"/>
  <c r="O21" i="15"/>
  <c r="P21" i="15"/>
  <c r="R21" i="15"/>
  <c r="S21" i="15"/>
  <c r="U21" i="15"/>
  <c r="V21" i="15"/>
  <c r="X21" i="15"/>
  <c r="Y21" i="15"/>
  <c r="AA21" i="15"/>
  <c r="AB21" i="15"/>
  <c r="C22" i="15"/>
  <c r="D22" i="15"/>
  <c r="F22" i="15"/>
  <c r="G22" i="15"/>
  <c r="I22" i="15"/>
  <c r="J22" i="15"/>
  <c r="L22" i="15"/>
  <c r="M22" i="15"/>
  <c r="O22" i="15"/>
  <c r="P22" i="15"/>
  <c r="R22" i="15"/>
  <c r="S22" i="15"/>
  <c r="U22" i="15"/>
  <c r="V22" i="15"/>
  <c r="X22" i="15"/>
  <c r="Y22" i="15"/>
  <c r="AA22" i="15"/>
  <c r="AB22" i="15"/>
  <c r="C23" i="15"/>
  <c r="D23" i="15"/>
  <c r="F23" i="15"/>
  <c r="G23" i="15"/>
  <c r="I23" i="15"/>
  <c r="J23" i="15"/>
  <c r="L23" i="15"/>
  <c r="M23" i="15"/>
  <c r="O23" i="15"/>
  <c r="P23" i="15"/>
  <c r="R23" i="15"/>
  <c r="S23" i="15"/>
  <c r="U23" i="15"/>
  <c r="V23" i="15"/>
  <c r="X23" i="15"/>
  <c r="Y23" i="15"/>
  <c r="AA23" i="15"/>
  <c r="AB23" i="15"/>
  <c r="C24" i="15"/>
  <c r="D24" i="15"/>
  <c r="F24" i="15"/>
  <c r="G24" i="15"/>
  <c r="I24" i="15"/>
  <c r="J24" i="15"/>
  <c r="L24" i="15"/>
  <c r="M24" i="15"/>
  <c r="O24" i="15"/>
  <c r="P24" i="15"/>
  <c r="R24" i="15"/>
  <c r="S24" i="15"/>
  <c r="U24" i="15"/>
  <c r="V24" i="15"/>
  <c r="X24" i="15"/>
  <c r="Y24" i="15"/>
  <c r="AA24" i="15"/>
  <c r="AB24" i="15"/>
  <c r="C25" i="15"/>
  <c r="D25" i="15"/>
  <c r="F25" i="15"/>
  <c r="G25" i="15"/>
  <c r="I25" i="15"/>
  <c r="J25" i="15"/>
  <c r="L25" i="15"/>
  <c r="M25" i="15"/>
  <c r="O25" i="15"/>
  <c r="P25" i="15"/>
  <c r="R25" i="15"/>
  <c r="S25" i="15"/>
  <c r="U25" i="15"/>
  <c r="V25" i="15"/>
  <c r="X25" i="15"/>
  <c r="Y25" i="15"/>
  <c r="AA25" i="15"/>
  <c r="AB25" i="15"/>
  <c r="C26" i="15"/>
  <c r="D26" i="15"/>
  <c r="F26" i="15"/>
  <c r="G26" i="15"/>
  <c r="I26" i="15"/>
  <c r="J26" i="15"/>
  <c r="L26" i="15"/>
  <c r="M26" i="15"/>
  <c r="O26" i="15"/>
  <c r="P26" i="15"/>
  <c r="R26" i="15"/>
  <c r="S26" i="15"/>
  <c r="U26" i="15"/>
  <c r="V26" i="15"/>
  <c r="X26" i="15"/>
  <c r="Y26" i="15"/>
  <c r="AA26" i="15"/>
  <c r="AB26" i="15"/>
  <c r="C27" i="15"/>
  <c r="D27" i="15"/>
  <c r="F27" i="15"/>
  <c r="G27" i="15"/>
  <c r="I27" i="15"/>
  <c r="J27" i="15"/>
  <c r="L27" i="15"/>
  <c r="M27" i="15"/>
  <c r="O27" i="15"/>
  <c r="P27" i="15"/>
  <c r="R27" i="15"/>
  <c r="S27" i="15"/>
  <c r="U27" i="15"/>
  <c r="V27" i="15"/>
  <c r="X27" i="15"/>
  <c r="Y27" i="15"/>
  <c r="AA27" i="15"/>
  <c r="AB27" i="15"/>
  <c r="C28" i="15"/>
  <c r="D28" i="15"/>
  <c r="F28" i="15"/>
  <c r="G28" i="15"/>
  <c r="I28" i="15"/>
  <c r="J28" i="15"/>
  <c r="L28" i="15"/>
  <c r="M28" i="15"/>
  <c r="O28" i="15"/>
  <c r="P28" i="15"/>
  <c r="R28" i="15"/>
  <c r="S28" i="15"/>
  <c r="U28" i="15"/>
  <c r="V28" i="15"/>
  <c r="X28" i="15"/>
  <c r="Y28" i="15"/>
  <c r="AA28" i="15"/>
  <c r="AB28" i="15"/>
  <c r="C29" i="15"/>
  <c r="D29" i="15"/>
  <c r="F29" i="15"/>
  <c r="G29" i="15"/>
  <c r="I29" i="15"/>
  <c r="J29" i="15"/>
  <c r="L29" i="15"/>
  <c r="M29" i="15"/>
  <c r="O29" i="15"/>
  <c r="P29" i="15"/>
  <c r="R29" i="15"/>
  <c r="S29" i="15"/>
  <c r="U29" i="15"/>
  <c r="V29" i="15"/>
  <c r="X29" i="15"/>
  <c r="Y29" i="15"/>
  <c r="AA29" i="15"/>
  <c r="AB29" i="15"/>
  <c r="C30" i="15"/>
  <c r="D30" i="15"/>
  <c r="F30" i="15"/>
  <c r="G30" i="15"/>
  <c r="I30" i="15"/>
  <c r="J30" i="15"/>
  <c r="L30" i="15"/>
  <c r="M30" i="15"/>
  <c r="O30" i="15"/>
  <c r="P30" i="15"/>
  <c r="R30" i="15"/>
  <c r="S30" i="15"/>
  <c r="U30" i="15"/>
  <c r="V30" i="15"/>
  <c r="X30" i="15"/>
  <c r="Y30" i="15"/>
  <c r="AA30" i="15"/>
  <c r="AB30" i="15"/>
  <c r="C31" i="15"/>
  <c r="D31" i="15"/>
  <c r="F31" i="15"/>
  <c r="G31" i="15"/>
  <c r="I31" i="15"/>
  <c r="J31" i="15"/>
  <c r="L31" i="15"/>
  <c r="M31" i="15"/>
  <c r="O31" i="15"/>
  <c r="P31" i="15"/>
  <c r="R31" i="15"/>
  <c r="S31" i="15"/>
  <c r="U31" i="15"/>
  <c r="V31" i="15"/>
  <c r="X31" i="15"/>
  <c r="Y31" i="15"/>
  <c r="AA31" i="15"/>
  <c r="AB31" i="15"/>
  <c r="C32" i="15"/>
  <c r="D32" i="15"/>
  <c r="F32" i="15"/>
  <c r="G32" i="15"/>
  <c r="I32" i="15"/>
  <c r="J32" i="15"/>
  <c r="L32" i="15"/>
  <c r="M32" i="15"/>
  <c r="O32" i="15"/>
  <c r="P32" i="15"/>
  <c r="R32" i="15"/>
  <c r="S32" i="15"/>
  <c r="U32" i="15"/>
  <c r="V32" i="15"/>
  <c r="X32" i="15"/>
  <c r="Y32" i="15"/>
  <c r="AA32" i="15"/>
  <c r="AB32" i="15"/>
  <c r="C33" i="15"/>
  <c r="D33" i="15"/>
  <c r="F33" i="15"/>
  <c r="G33" i="15"/>
  <c r="I33" i="15"/>
  <c r="J33" i="15"/>
  <c r="L33" i="15"/>
  <c r="M33" i="15"/>
  <c r="O33" i="15"/>
  <c r="P33" i="15"/>
  <c r="R33" i="15"/>
  <c r="S33" i="15"/>
  <c r="U33" i="15"/>
  <c r="V33" i="15"/>
  <c r="X33" i="15"/>
  <c r="Y33" i="15"/>
  <c r="AA33" i="15"/>
  <c r="AB33" i="15"/>
  <c r="C34" i="15"/>
  <c r="D34" i="15"/>
  <c r="F34" i="15"/>
  <c r="G34" i="15"/>
  <c r="I34" i="15"/>
  <c r="J34" i="15"/>
  <c r="L34" i="15"/>
  <c r="M34" i="15"/>
  <c r="O34" i="15"/>
  <c r="P34" i="15"/>
  <c r="R34" i="15"/>
  <c r="S34" i="15"/>
  <c r="U34" i="15"/>
  <c r="V34" i="15"/>
  <c r="X34" i="15"/>
  <c r="Y34" i="15"/>
  <c r="AA34" i="15"/>
  <c r="AB34" i="15"/>
  <c r="C10" i="8"/>
  <c r="D10" i="8"/>
  <c r="F10" i="8"/>
  <c r="G10" i="8"/>
  <c r="I10" i="8"/>
  <c r="J10" i="8"/>
  <c r="L10" i="8"/>
  <c r="M10" i="8"/>
  <c r="O10" i="8"/>
  <c r="P10" i="8"/>
  <c r="R10" i="8"/>
  <c r="S10" i="8"/>
  <c r="U10" i="8"/>
  <c r="V10" i="8"/>
  <c r="X10" i="8"/>
  <c r="Y10" i="8"/>
  <c r="AA10" i="8"/>
  <c r="AB10" i="8"/>
  <c r="AD10" i="8"/>
  <c r="AE10" i="8"/>
  <c r="AG10" i="8"/>
  <c r="AH10" i="8"/>
  <c r="C11" i="8"/>
  <c r="D11" i="8"/>
  <c r="F11" i="8"/>
  <c r="G11" i="8"/>
  <c r="I11" i="8"/>
  <c r="J11" i="8"/>
  <c r="L11" i="8"/>
  <c r="M11" i="8"/>
  <c r="O11" i="8"/>
  <c r="P11" i="8"/>
  <c r="R11" i="8"/>
  <c r="S11" i="8"/>
  <c r="U11" i="8"/>
  <c r="V11" i="8"/>
  <c r="X11" i="8"/>
  <c r="Y11" i="8"/>
  <c r="AA11" i="8"/>
  <c r="AB11" i="8"/>
  <c r="AD11" i="8"/>
  <c r="AE11" i="8"/>
  <c r="AG11" i="8"/>
  <c r="AH11" i="8"/>
  <c r="C12" i="8"/>
  <c r="D12" i="8"/>
  <c r="F12" i="8"/>
  <c r="G12" i="8"/>
  <c r="I12" i="8"/>
  <c r="J12" i="8"/>
  <c r="L12" i="8"/>
  <c r="M12" i="8"/>
  <c r="O12" i="8"/>
  <c r="P12" i="8"/>
  <c r="R12" i="8"/>
  <c r="S12" i="8"/>
  <c r="U12" i="8"/>
  <c r="V12" i="8"/>
  <c r="X12" i="8"/>
  <c r="Y12" i="8"/>
  <c r="AA12" i="8"/>
  <c r="AB12" i="8"/>
  <c r="AD12" i="8"/>
  <c r="AE12" i="8"/>
  <c r="AG12" i="8"/>
  <c r="AH12" i="8"/>
  <c r="C13" i="8"/>
  <c r="D13" i="8"/>
  <c r="F13" i="8"/>
  <c r="G13" i="8"/>
  <c r="I13" i="8"/>
  <c r="J13" i="8"/>
  <c r="L13" i="8"/>
  <c r="M13" i="8"/>
  <c r="O13" i="8"/>
  <c r="P13" i="8"/>
  <c r="R13" i="8"/>
  <c r="S13" i="8"/>
  <c r="U13" i="8"/>
  <c r="V13" i="8"/>
  <c r="X13" i="8"/>
  <c r="Y13" i="8"/>
  <c r="AA13" i="8"/>
  <c r="AB13" i="8"/>
  <c r="AD13" i="8"/>
  <c r="AE13" i="8"/>
  <c r="AG13" i="8"/>
  <c r="AH13" i="8"/>
  <c r="C14" i="8"/>
  <c r="D14" i="8"/>
  <c r="F14" i="8"/>
  <c r="G14" i="8"/>
  <c r="I14" i="8"/>
  <c r="J14" i="8"/>
  <c r="L14" i="8"/>
  <c r="M14" i="8"/>
  <c r="O14" i="8"/>
  <c r="P14" i="8"/>
  <c r="R14" i="8"/>
  <c r="S14" i="8"/>
  <c r="U14" i="8"/>
  <c r="V14" i="8"/>
  <c r="X14" i="8"/>
  <c r="Y14" i="8"/>
  <c r="AA14" i="8"/>
  <c r="AB14" i="8"/>
  <c r="AD14" i="8"/>
  <c r="AE14" i="8"/>
  <c r="AG14" i="8"/>
  <c r="AH14" i="8"/>
  <c r="C15" i="8"/>
  <c r="D15" i="8"/>
  <c r="F15" i="8"/>
  <c r="G15" i="8"/>
  <c r="I15" i="8"/>
  <c r="J15" i="8"/>
  <c r="L15" i="8"/>
  <c r="M15" i="8"/>
  <c r="O15" i="8"/>
  <c r="P15" i="8"/>
  <c r="R15" i="8"/>
  <c r="S15" i="8"/>
  <c r="U15" i="8"/>
  <c r="V15" i="8"/>
  <c r="X15" i="8"/>
  <c r="Y15" i="8"/>
  <c r="AA15" i="8"/>
  <c r="AB15" i="8"/>
  <c r="AD15" i="8"/>
  <c r="AE15" i="8"/>
  <c r="AG15" i="8"/>
  <c r="AH15" i="8"/>
  <c r="C16" i="8"/>
  <c r="D16" i="8"/>
  <c r="F16" i="8"/>
  <c r="G16" i="8"/>
  <c r="I16" i="8"/>
  <c r="J16" i="8"/>
  <c r="L16" i="8"/>
  <c r="M16" i="8"/>
  <c r="O16" i="8"/>
  <c r="P16" i="8"/>
  <c r="R16" i="8"/>
  <c r="S16" i="8"/>
  <c r="U16" i="8"/>
  <c r="V16" i="8"/>
  <c r="X16" i="8"/>
  <c r="Y16" i="8"/>
  <c r="AA16" i="8"/>
  <c r="AB16" i="8"/>
  <c r="AD16" i="8"/>
  <c r="AE16" i="8"/>
  <c r="AG16" i="8"/>
  <c r="AH16" i="8"/>
  <c r="C17" i="8"/>
  <c r="D17" i="8"/>
  <c r="F17" i="8"/>
  <c r="G17" i="8"/>
  <c r="I17" i="8"/>
  <c r="J17" i="8"/>
  <c r="L17" i="8"/>
  <c r="M17" i="8"/>
  <c r="O17" i="8"/>
  <c r="P17" i="8"/>
  <c r="R17" i="8"/>
  <c r="S17" i="8"/>
  <c r="U17" i="8"/>
  <c r="V17" i="8"/>
  <c r="X17" i="8"/>
  <c r="Y17" i="8"/>
  <c r="AA17" i="8"/>
  <c r="AB17" i="8"/>
  <c r="AD17" i="8"/>
  <c r="AE17" i="8"/>
  <c r="AG17" i="8"/>
  <c r="AH17" i="8"/>
  <c r="C18" i="8"/>
  <c r="D18" i="8"/>
  <c r="F18" i="8"/>
  <c r="G18" i="8"/>
  <c r="I18" i="8"/>
  <c r="J18" i="8"/>
  <c r="L18" i="8"/>
  <c r="M18" i="8"/>
  <c r="O18" i="8"/>
  <c r="P18" i="8"/>
  <c r="R18" i="8"/>
  <c r="S18" i="8"/>
  <c r="U18" i="8"/>
  <c r="V18" i="8"/>
  <c r="X18" i="8"/>
  <c r="Y18" i="8"/>
  <c r="AA18" i="8"/>
  <c r="AB18" i="8"/>
  <c r="AD18" i="8"/>
  <c r="AE18" i="8"/>
  <c r="AG18" i="8"/>
  <c r="AH18" i="8"/>
  <c r="C19" i="8"/>
  <c r="D19" i="8"/>
  <c r="F19" i="8"/>
  <c r="G19" i="8"/>
  <c r="I19" i="8"/>
  <c r="J19" i="8"/>
  <c r="L19" i="8"/>
  <c r="M19" i="8"/>
  <c r="O19" i="8"/>
  <c r="P19" i="8"/>
  <c r="R19" i="8"/>
  <c r="S19" i="8"/>
  <c r="U19" i="8"/>
  <c r="V19" i="8"/>
  <c r="X19" i="8"/>
  <c r="Y19" i="8"/>
  <c r="AA19" i="8"/>
  <c r="AB19" i="8"/>
  <c r="AD19" i="8"/>
  <c r="AE19" i="8"/>
  <c r="AG19" i="8"/>
  <c r="AH19" i="8"/>
  <c r="C20" i="8"/>
  <c r="D20" i="8"/>
  <c r="F20" i="8"/>
  <c r="G20" i="8"/>
  <c r="I20" i="8"/>
  <c r="J20" i="8"/>
  <c r="L20" i="8"/>
  <c r="M20" i="8"/>
  <c r="O20" i="8"/>
  <c r="P20" i="8"/>
  <c r="R20" i="8"/>
  <c r="S20" i="8"/>
  <c r="U20" i="8"/>
  <c r="V20" i="8"/>
  <c r="X20" i="8"/>
  <c r="Y20" i="8"/>
  <c r="AA20" i="8"/>
  <c r="AB20" i="8"/>
  <c r="AD20" i="8"/>
  <c r="AE20" i="8"/>
  <c r="AG20" i="8"/>
  <c r="AH20" i="8"/>
  <c r="C21" i="8"/>
  <c r="D21" i="8"/>
  <c r="F21" i="8"/>
  <c r="G21" i="8"/>
  <c r="I21" i="8"/>
  <c r="J21" i="8"/>
  <c r="L21" i="8"/>
  <c r="M21" i="8"/>
  <c r="O21" i="8"/>
  <c r="P21" i="8"/>
  <c r="R21" i="8"/>
  <c r="S21" i="8"/>
  <c r="U21" i="8"/>
  <c r="V21" i="8"/>
  <c r="X21" i="8"/>
  <c r="Y21" i="8"/>
  <c r="AA21" i="8"/>
  <c r="AB21" i="8"/>
  <c r="AD21" i="8"/>
  <c r="AE21" i="8"/>
  <c r="AG21" i="8"/>
  <c r="AH21" i="8"/>
  <c r="C22" i="8"/>
  <c r="D22" i="8"/>
  <c r="F22" i="8"/>
  <c r="G22" i="8"/>
  <c r="I22" i="8"/>
  <c r="J22" i="8"/>
  <c r="L22" i="8"/>
  <c r="M22" i="8"/>
  <c r="O22" i="8"/>
  <c r="P22" i="8"/>
  <c r="R22" i="8"/>
  <c r="S22" i="8"/>
  <c r="U22" i="8"/>
  <c r="V22" i="8"/>
  <c r="X22" i="8"/>
  <c r="Y22" i="8"/>
  <c r="AA22" i="8"/>
  <c r="AB22" i="8"/>
  <c r="AD22" i="8"/>
  <c r="AE22" i="8"/>
  <c r="AG22" i="8"/>
  <c r="AH22" i="8"/>
  <c r="C23" i="8"/>
  <c r="D23" i="8"/>
  <c r="F23" i="8"/>
  <c r="G23" i="8"/>
  <c r="I23" i="8"/>
  <c r="J23" i="8"/>
  <c r="L23" i="8"/>
  <c r="M23" i="8"/>
  <c r="O23" i="8"/>
  <c r="P23" i="8"/>
  <c r="R23" i="8"/>
  <c r="S23" i="8"/>
  <c r="U23" i="8"/>
  <c r="V23" i="8"/>
  <c r="X23" i="8"/>
  <c r="Y23" i="8"/>
  <c r="AA23" i="8"/>
  <c r="AB23" i="8"/>
  <c r="AD23" i="8"/>
  <c r="AE23" i="8"/>
  <c r="AG23" i="8"/>
  <c r="AH23" i="8"/>
  <c r="C24" i="8"/>
  <c r="D24" i="8"/>
  <c r="F24" i="8"/>
  <c r="G24" i="8"/>
  <c r="I24" i="8"/>
  <c r="J24" i="8"/>
  <c r="L24" i="8"/>
  <c r="M24" i="8"/>
  <c r="O24" i="8"/>
  <c r="P24" i="8"/>
  <c r="R24" i="8"/>
  <c r="S24" i="8"/>
  <c r="U24" i="8"/>
  <c r="V24" i="8"/>
  <c r="X24" i="8"/>
  <c r="Y24" i="8"/>
  <c r="AA24" i="8"/>
  <c r="AB24" i="8"/>
  <c r="AD24" i="8"/>
  <c r="AE24" i="8"/>
  <c r="AG24" i="8"/>
  <c r="AH24" i="8"/>
  <c r="C25" i="8"/>
  <c r="D25" i="8"/>
  <c r="F25" i="8"/>
  <c r="G25" i="8"/>
  <c r="I25" i="8"/>
  <c r="J25" i="8"/>
  <c r="L25" i="8"/>
  <c r="M25" i="8"/>
  <c r="O25" i="8"/>
  <c r="P25" i="8"/>
  <c r="R25" i="8"/>
  <c r="S25" i="8"/>
  <c r="U25" i="8"/>
  <c r="V25" i="8"/>
  <c r="X25" i="8"/>
  <c r="Y25" i="8"/>
  <c r="AA25" i="8"/>
  <c r="AB25" i="8"/>
  <c r="AD25" i="8"/>
  <c r="AE25" i="8"/>
  <c r="AG25" i="8"/>
  <c r="AH25" i="8"/>
  <c r="C26" i="8"/>
  <c r="D26" i="8"/>
  <c r="F26" i="8"/>
  <c r="G26" i="8"/>
  <c r="I26" i="8"/>
  <c r="J26" i="8"/>
  <c r="L26" i="8"/>
  <c r="M26" i="8"/>
  <c r="O26" i="8"/>
  <c r="P26" i="8"/>
  <c r="R26" i="8"/>
  <c r="S26" i="8"/>
  <c r="U26" i="8"/>
  <c r="V26" i="8"/>
  <c r="X26" i="8"/>
  <c r="Y26" i="8"/>
  <c r="AA26" i="8"/>
  <c r="AB26" i="8"/>
  <c r="AD26" i="8"/>
  <c r="AE26" i="8"/>
  <c r="AG26" i="8"/>
  <c r="AH26" i="8"/>
  <c r="C27" i="8"/>
  <c r="D27" i="8"/>
  <c r="F27" i="8"/>
  <c r="G27" i="8"/>
  <c r="I27" i="8"/>
  <c r="J27" i="8"/>
  <c r="L27" i="8"/>
  <c r="M27" i="8"/>
  <c r="O27" i="8"/>
  <c r="P27" i="8"/>
  <c r="R27" i="8"/>
  <c r="S27" i="8"/>
  <c r="U27" i="8"/>
  <c r="V27" i="8"/>
  <c r="X27" i="8"/>
  <c r="Y27" i="8"/>
  <c r="AA27" i="8"/>
  <c r="AB27" i="8"/>
  <c r="AD27" i="8"/>
  <c r="AE27" i="8"/>
  <c r="AG27" i="8"/>
  <c r="AH27" i="8"/>
  <c r="C28" i="8"/>
  <c r="D28" i="8"/>
  <c r="F28" i="8"/>
  <c r="G28" i="8"/>
  <c r="I28" i="8"/>
  <c r="J28" i="8"/>
  <c r="L28" i="8"/>
  <c r="M28" i="8"/>
  <c r="O28" i="8"/>
  <c r="P28" i="8"/>
  <c r="R28" i="8"/>
  <c r="S28" i="8"/>
  <c r="U28" i="8"/>
  <c r="V28" i="8"/>
  <c r="X28" i="8"/>
  <c r="Y28" i="8"/>
  <c r="AA28" i="8"/>
  <c r="AB28" i="8"/>
  <c r="AD28" i="8"/>
  <c r="AE28" i="8"/>
  <c r="AG28" i="8"/>
  <c r="AH28" i="8"/>
  <c r="C29" i="8"/>
  <c r="D29" i="8"/>
  <c r="F29" i="8"/>
  <c r="G29" i="8"/>
  <c r="I29" i="8"/>
  <c r="J29" i="8"/>
  <c r="L29" i="8"/>
  <c r="M29" i="8"/>
  <c r="O29" i="8"/>
  <c r="P29" i="8"/>
  <c r="R29" i="8"/>
  <c r="S29" i="8"/>
  <c r="U29" i="8"/>
  <c r="V29" i="8"/>
  <c r="X29" i="8"/>
  <c r="Y29" i="8"/>
  <c r="AA29" i="8"/>
  <c r="AB29" i="8"/>
  <c r="AD29" i="8"/>
  <c r="AE29" i="8"/>
  <c r="AG29" i="8"/>
  <c r="AH29" i="8"/>
  <c r="C30" i="8"/>
  <c r="D30" i="8"/>
  <c r="F30" i="8"/>
  <c r="G30" i="8"/>
  <c r="I30" i="8"/>
  <c r="J30" i="8"/>
  <c r="L30" i="8"/>
  <c r="M30" i="8"/>
  <c r="O30" i="8"/>
  <c r="P30" i="8"/>
  <c r="R30" i="8"/>
  <c r="S30" i="8"/>
  <c r="U30" i="8"/>
  <c r="V30" i="8"/>
  <c r="X30" i="8"/>
  <c r="Y30" i="8"/>
  <c r="AA30" i="8"/>
  <c r="AB30" i="8"/>
  <c r="AD30" i="8"/>
  <c r="AE30" i="8"/>
  <c r="AG30" i="8"/>
  <c r="AH30" i="8"/>
  <c r="C31" i="8"/>
  <c r="D31" i="8"/>
  <c r="F31" i="8"/>
  <c r="G31" i="8"/>
  <c r="I31" i="8"/>
  <c r="J31" i="8"/>
  <c r="L31" i="8"/>
  <c r="M31" i="8"/>
  <c r="O31" i="8"/>
  <c r="P31" i="8"/>
  <c r="R31" i="8"/>
  <c r="S31" i="8"/>
  <c r="U31" i="8"/>
  <c r="V31" i="8"/>
  <c r="X31" i="8"/>
  <c r="Y31" i="8"/>
  <c r="AA31" i="8"/>
  <c r="AB31" i="8"/>
  <c r="AD31" i="8"/>
  <c r="AE31" i="8"/>
  <c r="AG31" i="8"/>
  <c r="AH31" i="8"/>
  <c r="C32" i="8"/>
  <c r="D32" i="8"/>
  <c r="F32" i="8"/>
  <c r="G32" i="8"/>
  <c r="I32" i="8"/>
  <c r="J32" i="8"/>
  <c r="L32" i="8"/>
  <c r="M32" i="8"/>
  <c r="O32" i="8"/>
  <c r="P32" i="8"/>
  <c r="R32" i="8"/>
  <c r="S32" i="8"/>
  <c r="U32" i="8"/>
  <c r="V32" i="8"/>
  <c r="X32" i="8"/>
  <c r="Y32" i="8"/>
  <c r="AA32" i="8"/>
  <c r="AB32" i="8"/>
  <c r="AD32" i="8"/>
  <c r="AE32" i="8"/>
  <c r="AG32" i="8"/>
  <c r="AH32" i="8"/>
  <c r="C33" i="8"/>
  <c r="D33" i="8"/>
  <c r="F33" i="8"/>
  <c r="G33" i="8"/>
  <c r="I33" i="8"/>
  <c r="J33" i="8"/>
  <c r="L33" i="8"/>
  <c r="M33" i="8"/>
  <c r="O33" i="8"/>
  <c r="P33" i="8"/>
  <c r="R33" i="8"/>
  <c r="S33" i="8"/>
  <c r="U33" i="8"/>
  <c r="V33" i="8"/>
  <c r="X33" i="8"/>
  <c r="Y33" i="8"/>
  <c r="AA33" i="8"/>
  <c r="AB33" i="8"/>
  <c r="AD33" i="8"/>
  <c r="AE33" i="8"/>
  <c r="AG33" i="8"/>
  <c r="AH33" i="8"/>
  <c r="C34" i="8"/>
  <c r="D34" i="8"/>
  <c r="F34" i="8"/>
  <c r="G34" i="8"/>
  <c r="I34" i="8"/>
  <c r="J34" i="8"/>
  <c r="L34" i="8"/>
  <c r="M34" i="8"/>
  <c r="O34" i="8"/>
  <c r="P34" i="8"/>
  <c r="R34" i="8"/>
  <c r="S34" i="8"/>
  <c r="U34" i="8"/>
  <c r="V34" i="8"/>
  <c r="X34" i="8"/>
  <c r="Y34" i="8"/>
  <c r="AA34" i="8"/>
  <c r="AB34" i="8"/>
  <c r="AD34" i="8"/>
  <c r="AE34" i="8"/>
  <c r="AG34" i="8"/>
  <c r="AH34" i="8"/>
  <c r="X10" i="14"/>
  <c r="AA10" i="14"/>
  <c r="C11" i="14"/>
  <c r="D11" i="14"/>
  <c r="F11" i="14"/>
  <c r="G11" i="14"/>
  <c r="I11" i="14"/>
  <c r="J11" i="14"/>
  <c r="M11" i="14"/>
  <c r="O11" i="14"/>
  <c r="P11" i="14"/>
  <c r="U11" i="14"/>
  <c r="V11" i="14"/>
  <c r="X11" i="14"/>
  <c r="AA11" i="14"/>
  <c r="AB11" i="14"/>
  <c r="C12" i="14"/>
  <c r="D12" i="14"/>
  <c r="F12" i="14"/>
  <c r="G12" i="14"/>
  <c r="I12" i="14"/>
  <c r="J12" i="14"/>
  <c r="L12" i="14"/>
  <c r="M12" i="14"/>
  <c r="O12" i="14"/>
  <c r="P12" i="14"/>
  <c r="U12" i="14"/>
  <c r="V12" i="14"/>
  <c r="X12" i="14"/>
  <c r="Y12" i="14"/>
  <c r="AA12" i="14"/>
  <c r="AB12" i="14"/>
  <c r="C13" i="14"/>
  <c r="D13" i="14"/>
  <c r="F13" i="14"/>
  <c r="G13" i="14"/>
  <c r="I13" i="14"/>
  <c r="J13" i="14"/>
  <c r="L13" i="14"/>
  <c r="M13" i="14"/>
  <c r="O13" i="14"/>
  <c r="P13" i="14"/>
  <c r="U13" i="14"/>
  <c r="V13" i="14"/>
  <c r="X13" i="14"/>
  <c r="Y13" i="14"/>
  <c r="AA13" i="14"/>
  <c r="AB13" i="14"/>
  <c r="C14" i="14"/>
  <c r="D14" i="14"/>
  <c r="F14" i="14"/>
  <c r="G14" i="14"/>
  <c r="I14" i="14"/>
  <c r="J14" i="14"/>
  <c r="L14" i="14"/>
  <c r="M14" i="14"/>
  <c r="O14" i="14"/>
  <c r="P14" i="14"/>
  <c r="U14" i="14"/>
  <c r="V14" i="14"/>
  <c r="X14" i="14"/>
  <c r="Y14" i="14"/>
  <c r="AA14" i="14"/>
  <c r="AB14" i="14"/>
  <c r="C15" i="14"/>
  <c r="D15" i="14"/>
  <c r="F15" i="14"/>
  <c r="G15" i="14"/>
  <c r="I15" i="14"/>
  <c r="J15" i="14"/>
  <c r="L15" i="14"/>
  <c r="M15" i="14"/>
  <c r="O15" i="14"/>
  <c r="P15" i="14"/>
  <c r="U15" i="14"/>
  <c r="V15" i="14"/>
  <c r="X15" i="14"/>
  <c r="Y15" i="14"/>
  <c r="AA15" i="14"/>
  <c r="AB15" i="14"/>
  <c r="C16" i="14"/>
  <c r="D16" i="14"/>
  <c r="F16" i="14"/>
  <c r="G16" i="14"/>
  <c r="I16" i="14"/>
  <c r="J16" i="14"/>
  <c r="L16" i="14"/>
  <c r="M16" i="14"/>
  <c r="O16" i="14"/>
  <c r="P16" i="14"/>
  <c r="U16" i="14"/>
  <c r="V16" i="14"/>
  <c r="X16" i="14"/>
  <c r="Y16" i="14"/>
  <c r="AA16" i="14"/>
  <c r="AB16" i="14"/>
  <c r="C17" i="14"/>
  <c r="D17" i="14"/>
  <c r="F17" i="14"/>
  <c r="G17" i="14"/>
  <c r="I17" i="14"/>
  <c r="J17" i="14"/>
  <c r="L17" i="14"/>
  <c r="M17" i="14"/>
  <c r="O17" i="14"/>
  <c r="P17" i="14"/>
  <c r="U17" i="14"/>
  <c r="V17" i="14"/>
  <c r="X17" i="14"/>
  <c r="Y17" i="14"/>
  <c r="AA17" i="14"/>
  <c r="AB17" i="14"/>
  <c r="C18" i="14"/>
  <c r="D18" i="14"/>
  <c r="F18" i="14"/>
  <c r="G18" i="14"/>
  <c r="I18" i="14"/>
  <c r="J18" i="14"/>
  <c r="L18" i="14"/>
  <c r="M18" i="14"/>
  <c r="O18" i="14"/>
  <c r="P18" i="14"/>
  <c r="U18" i="14"/>
  <c r="V18" i="14"/>
  <c r="X18" i="14"/>
  <c r="Y18" i="14"/>
  <c r="AA18" i="14"/>
  <c r="AB18" i="14"/>
  <c r="C19" i="14"/>
  <c r="D19" i="14"/>
  <c r="F19" i="14"/>
  <c r="G19" i="14"/>
  <c r="I19" i="14"/>
  <c r="J19" i="14"/>
  <c r="L19" i="14"/>
  <c r="M19" i="14"/>
  <c r="O19" i="14"/>
  <c r="P19" i="14"/>
  <c r="U19" i="14"/>
  <c r="V19" i="14"/>
  <c r="X19" i="14"/>
  <c r="Y19" i="14"/>
  <c r="AA19" i="14"/>
  <c r="AB19" i="14"/>
  <c r="C20" i="14"/>
  <c r="D20" i="14"/>
  <c r="F20" i="14"/>
  <c r="G20" i="14"/>
  <c r="I20" i="14"/>
  <c r="J20" i="14"/>
  <c r="L20" i="14"/>
  <c r="M20" i="14"/>
  <c r="O20" i="14"/>
  <c r="P20" i="14"/>
  <c r="U20" i="14"/>
  <c r="V20" i="14"/>
  <c r="X20" i="14"/>
  <c r="Y20" i="14"/>
  <c r="AA20" i="14"/>
  <c r="AB20" i="14"/>
  <c r="C21" i="14"/>
  <c r="D21" i="14"/>
  <c r="F21" i="14"/>
  <c r="G21" i="14"/>
  <c r="I21" i="14"/>
  <c r="J21" i="14"/>
  <c r="L21" i="14"/>
  <c r="M21" i="14"/>
  <c r="O21" i="14"/>
  <c r="P21" i="14"/>
  <c r="U21" i="14"/>
  <c r="V21" i="14"/>
  <c r="X21" i="14"/>
  <c r="Y21" i="14"/>
  <c r="AA21" i="14"/>
  <c r="AB21" i="14"/>
  <c r="C22" i="14"/>
  <c r="D22" i="14"/>
  <c r="F22" i="14"/>
  <c r="G22" i="14"/>
  <c r="I22" i="14"/>
  <c r="J22" i="14"/>
  <c r="L22" i="14"/>
  <c r="M22" i="14"/>
  <c r="O22" i="14"/>
  <c r="P22" i="14"/>
  <c r="U22" i="14"/>
  <c r="V22" i="14"/>
  <c r="X22" i="14"/>
  <c r="Y22" i="14"/>
  <c r="AA22" i="14"/>
  <c r="AB22" i="14"/>
  <c r="C23" i="14"/>
  <c r="D23" i="14"/>
  <c r="F23" i="14"/>
  <c r="G23" i="14"/>
  <c r="I23" i="14"/>
  <c r="J23" i="14"/>
  <c r="L23" i="14"/>
  <c r="M23" i="14"/>
  <c r="O23" i="14"/>
  <c r="P23" i="14"/>
  <c r="U23" i="14"/>
  <c r="V23" i="14"/>
  <c r="X23" i="14"/>
  <c r="Y23" i="14"/>
  <c r="AA23" i="14"/>
  <c r="AB23" i="14"/>
  <c r="C24" i="14"/>
  <c r="D24" i="14"/>
  <c r="F24" i="14"/>
  <c r="G24" i="14"/>
  <c r="I24" i="14"/>
  <c r="J24" i="14"/>
  <c r="L24" i="14"/>
  <c r="M24" i="14"/>
  <c r="O24" i="14"/>
  <c r="P24" i="14"/>
  <c r="U24" i="14"/>
  <c r="V24" i="14"/>
  <c r="X24" i="14"/>
  <c r="Y24" i="14"/>
  <c r="AA24" i="14"/>
  <c r="AB24" i="14"/>
  <c r="C25" i="14"/>
  <c r="D25" i="14"/>
  <c r="F25" i="14"/>
  <c r="G25" i="14"/>
  <c r="I25" i="14"/>
  <c r="J25" i="14"/>
  <c r="L25" i="14"/>
  <c r="M25" i="14"/>
  <c r="O25" i="14"/>
  <c r="P25" i="14"/>
  <c r="U25" i="14"/>
  <c r="V25" i="14"/>
  <c r="X25" i="14"/>
  <c r="Y25" i="14"/>
  <c r="AA25" i="14"/>
  <c r="AB25" i="14"/>
  <c r="C26" i="14"/>
  <c r="D26" i="14"/>
  <c r="F26" i="14"/>
  <c r="G26" i="14"/>
  <c r="I26" i="14"/>
  <c r="J26" i="14"/>
  <c r="L26" i="14"/>
  <c r="M26" i="14"/>
  <c r="O26" i="14"/>
  <c r="P26" i="14"/>
  <c r="U26" i="14"/>
  <c r="V26" i="14"/>
  <c r="X26" i="14"/>
  <c r="Y26" i="14"/>
  <c r="AA26" i="14"/>
  <c r="AB26" i="14"/>
  <c r="C27" i="14"/>
  <c r="D27" i="14"/>
  <c r="F27" i="14"/>
  <c r="G27" i="14"/>
  <c r="I27" i="14"/>
  <c r="J27" i="14"/>
  <c r="L27" i="14"/>
  <c r="M27" i="14"/>
  <c r="O27" i="14"/>
  <c r="P27" i="14"/>
  <c r="U27" i="14"/>
  <c r="V27" i="14"/>
  <c r="X27" i="14"/>
  <c r="Y27" i="14"/>
  <c r="AA27" i="14"/>
  <c r="AB27" i="14"/>
  <c r="C28" i="14"/>
  <c r="D28" i="14"/>
  <c r="F28" i="14"/>
  <c r="G28" i="14"/>
  <c r="I28" i="14"/>
  <c r="J28" i="14"/>
  <c r="L28" i="14"/>
  <c r="M28" i="14"/>
  <c r="O28" i="14"/>
  <c r="P28" i="14"/>
  <c r="U28" i="14"/>
  <c r="V28" i="14"/>
  <c r="X28" i="14"/>
  <c r="Y28" i="14"/>
  <c r="AA28" i="14"/>
  <c r="AB28" i="14"/>
  <c r="C29" i="14"/>
  <c r="D29" i="14"/>
  <c r="F29" i="14"/>
  <c r="G29" i="14"/>
  <c r="I29" i="14"/>
  <c r="J29" i="14"/>
  <c r="L29" i="14"/>
  <c r="M29" i="14"/>
  <c r="O29" i="14"/>
  <c r="P29" i="14"/>
  <c r="U29" i="14"/>
  <c r="V29" i="14"/>
  <c r="X29" i="14"/>
  <c r="Y29" i="14"/>
  <c r="AA29" i="14"/>
  <c r="AB29" i="14"/>
  <c r="C30" i="14"/>
  <c r="D30" i="14"/>
  <c r="F30" i="14"/>
  <c r="I30" i="14"/>
  <c r="J30" i="14"/>
  <c r="L30" i="14"/>
  <c r="M30" i="14"/>
  <c r="O30" i="14"/>
  <c r="P30" i="14"/>
  <c r="U30" i="14"/>
  <c r="V30" i="14"/>
  <c r="X30" i="14"/>
  <c r="Y30" i="14"/>
  <c r="AA30" i="14"/>
  <c r="AB30" i="14"/>
  <c r="C31" i="14"/>
  <c r="D31" i="14"/>
  <c r="F31" i="14"/>
  <c r="G31" i="14"/>
  <c r="I31" i="14"/>
  <c r="J31" i="14"/>
  <c r="L31" i="14"/>
  <c r="M31" i="14"/>
  <c r="O31" i="14"/>
  <c r="P31" i="14"/>
  <c r="U31" i="14"/>
  <c r="V31" i="14"/>
  <c r="X31" i="14"/>
  <c r="Y31" i="14"/>
  <c r="AA31" i="14"/>
  <c r="AB31" i="14"/>
  <c r="C32" i="14"/>
  <c r="D32" i="14"/>
  <c r="F32" i="14"/>
  <c r="G32" i="14"/>
  <c r="I32" i="14"/>
  <c r="J32" i="14"/>
  <c r="L32" i="14"/>
  <c r="M32" i="14"/>
  <c r="O32" i="14"/>
  <c r="P32" i="14"/>
  <c r="U32" i="14"/>
  <c r="V32" i="14"/>
  <c r="X32" i="14"/>
  <c r="Y32" i="14"/>
  <c r="AA32" i="14"/>
  <c r="AB32" i="14"/>
  <c r="C33" i="14"/>
  <c r="D33" i="14"/>
  <c r="F33" i="14"/>
  <c r="G33" i="14"/>
  <c r="I33" i="14"/>
  <c r="J33" i="14"/>
  <c r="L33" i="14"/>
  <c r="M33" i="14"/>
  <c r="O33" i="14"/>
  <c r="P33" i="14"/>
  <c r="U33" i="14"/>
  <c r="V33" i="14"/>
  <c r="X33" i="14"/>
  <c r="Y33" i="14"/>
  <c r="AA33" i="14"/>
  <c r="AB33" i="14"/>
  <c r="C34" i="14"/>
  <c r="D34" i="14"/>
  <c r="F34" i="14"/>
  <c r="G34" i="14"/>
  <c r="I34" i="14"/>
  <c r="J34" i="14"/>
  <c r="L34" i="14"/>
  <c r="M34" i="14"/>
  <c r="O34" i="14"/>
  <c r="P34" i="14"/>
  <c r="U34" i="14"/>
  <c r="V34" i="14"/>
  <c r="X34" i="14"/>
  <c r="Y34" i="14"/>
  <c r="AA34" i="14"/>
  <c r="AB34" i="14"/>
  <c r="C10" i="5"/>
  <c r="D10" i="5"/>
  <c r="F10" i="5"/>
  <c r="G10" i="5"/>
  <c r="I10" i="5"/>
  <c r="J10" i="5"/>
  <c r="L10" i="5"/>
  <c r="M10" i="5"/>
  <c r="O10" i="5"/>
  <c r="P10" i="5"/>
  <c r="R10" i="5"/>
  <c r="S10" i="5"/>
  <c r="U10" i="5"/>
  <c r="V10" i="5"/>
  <c r="X10" i="5"/>
  <c r="Y10" i="5"/>
  <c r="AA10" i="5"/>
  <c r="AB10" i="5"/>
  <c r="AD10" i="5"/>
  <c r="AE10" i="5"/>
  <c r="AG10" i="5"/>
  <c r="AH10" i="5"/>
  <c r="C11" i="5"/>
  <c r="D11" i="5"/>
  <c r="F11" i="5"/>
  <c r="G11" i="5"/>
  <c r="I11" i="5"/>
  <c r="J11" i="5"/>
  <c r="L11" i="5"/>
  <c r="M11" i="5"/>
  <c r="O11" i="5"/>
  <c r="P11" i="5"/>
  <c r="R11" i="5"/>
  <c r="S11" i="5"/>
  <c r="U11" i="5"/>
  <c r="V11" i="5"/>
  <c r="X11" i="5"/>
  <c r="Y11" i="5"/>
  <c r="AA11" i="5"/>
  <c r="AB11" i="5"/>
  <c r="AD11" i="5"/>
  <c r="AE11" i="5"/>
  <c r="AG11" i="5"/>
  <c r="AH11" i="5"/>
  <c r="C12" i="5"/>
  <c r="D12" i="5"/>
  <c r="F12" i="5"/>
  <c r="G12" i="5"/>
  <c r="I12" i="5"/>
  <c r="J12" i="5"/>
  <c r="L12" i="5"/>
  <c r="M12" i="5"/>
  <c r="O12" i="5"/>
  <c r="P12" i="5"/>
  <c r="R12" i="5"/>
  <c r="S12" i="5"/>
  <c r="U12" i="5"/>
  <c r="V12" i="5"/>
  <c r="X12" i="5"/>
  <c r="Y12" i="5"/>
  <c r="AA12" i="5"/>
  <c r="AB12" i="5"/>
  <c r="AD12" i="5"/>
  <c r="AE12" i="5"/>
  <c r="AG12" i="5"/>
  <c r="AH12" i="5"/>
  <c r="C13" i="5"/>
  <c r="D13" i="5"/>
  <c r="F13" i="5"/>
  <c r="G13" i="5"/>
  <c r="I13" i="5"/>
  <c r="J13" i="5"/>
  <c r="L13" i="5"/>
  <c r="M13" i="5"/>
  <c r="O13" i="5"/>
  <c r="P13" i="5"/>
  <c r="R13" i="5"/>
  <c r="S13" i="5"/>
  <c r="U13" i="5"/>
  <c r="V13" i="5"/>
  <c r="X13" i="5"/>
  <c r="Y13" i="5"/>
  <c r="AA13" i="5"/>
  <c r="AB13" i="5"/>
  <c r="AD13" i="5"/>
  <c r="AE13" i="5"/>
  <c r="AG13" i="5"/>
  <c r="AH13" i="5"/>
  <c r="C14" i="5"/>
  <c r="D14" i="5"/>
  <c r="F14" i="5"/>
  <c r="G14" i="5"/>
  <c r="I14" i="5"/>
  <c r="J14" i="5"/>
  <c r="L14" i="5"/>
  <c r="M14" i="5"/>
  <c r="O14" i="5"/>
  <c r="P14" i="5"/>
  <c r="R14" i="5"/>
  <c r="S14" i="5"/>
  <c r="U14" i="5"/>
  <c r="V14" i="5"/>
  <c r="X14" i="5"/>
  <c r="Y14" i="5"/>
  <c r="AA14" i="5"/>
  <c r="AB14" i="5"/>
  <c r="AD14" i="5"/>
  <c r="AE14" i="5"/>
  <c r="AG14" i="5"/>
  <c r="AH14" i="5"/>
  <c r="C15" i="5"/>
  <c r="D15" i="5"/>
  <c r="F15" i="5"/>
  <c r="G15" i="5"/>
  <c r="I15" i="5"/>
  <c r="J15" i="5"/>
  <c r="L15" i="5"/>
  <c r="M15" i="5"/>
  <c r="O15" i="5"/>
  <c r="P15" i="5"/>
  <c r="R15" i="5"/>
  <c r="S15" i="5"/>
  <c r="U15" i="5"/>
  <c r="V15" i="5"/>
  <c r="X15" i="5"/>
  <c r="Y15" i="5"/>
  <c r="AA15" i="5"/>
  <c r="AB15" i="5"/>
  <c r="AD15" i="5"/>
  <c r="AE15" i="5"/>
  <c r="AG15" i="5"/>
  <c r="AH15" i="5"/>
  <c r="C16" i="5"/>
  <c r="D16" i="5"/>
  <c r="F16" i="5"/>
  <c r="G16" i="5"/>
  <c r="I16" i="5"/>
  <c r="J16" i="5"/>
  <c r="L16" i="5"/>
  <c r="M16" i="5"/>
  <c r="O16" i="5"/>
  <c r="P16" i="5"/>
  <c r="R16" i="5"/>
  <c r="S16" i="5"/>
  <c r="U16" i="5"/>
  <c r="V16" i="5"/>
  <c r="X16" i="5"/>
  <c r="Y16" i="5"/>
  <c r="AA16" i="5"/>
  <c r="AB16" i="5"/>
  <c r="AD16" i="5"/>
  <c r="AE16" i="5"/>
  <c r="AG16" i="5"/>
  <c r="AH16" i="5"/>
  <c r="C17" i="5"/>
  <c r="D17" i="5"/>
  <c r="F17" i="5"/>
  <c r="G17" i="5"/>
  <c r="I17" i="5"/>
  <c r="J17" i="5"/>
  <c r="L17" i="5"/>
  <c r="M17" i="5"/>
  <c r="O17" i="5"/>
  <c r="P17" i="5"/>
  <c r="R17" i="5"/>
  <c r="S17" i="5"/>
  <c r="U17" i="5"/>
  <c r="V17" i="5"/>
  <c r="X17" i="5"/>
  <c r="Y17" i="5"/>
  <c r="AA17" i="5"/>
  <c r="AB17" i="5"/>
  <c r="AD17" i="5"/>
  <c r="AE17" i="5"/>
  <c r="AG17" i="5"/>
  <c r="AH17" i="5"/>
  <c r="C18" i="5"/>
  <c r="D18" i="5"/>
  <c r="F18" i="5"/>
  <c r="G18" i="5"/>
  <c r="I18" i="5"/>
  <c r="J18" i="5"/>
  <c r="L18" i="5"/>
  <c r="M18" i="5"/>
  <c r="O18" i="5"/>
  <c r="P18" i="5"/>
  <c r="R18" i="5"/>
  <c r="S18" i="5"/>
  <c r="U18" i="5"/>
  <c r="V18" i="5"/>
  <c r="X18" i="5"/>
  <c r="Y18" i="5"/>
  <c r="AA18" i="5"/>
  <c r="AB18" i="5"/>
  <c r="AD18" i="5"/>
  <c r="AE18" i="5"/>
  <c r="AG18" i="5"/>
  <c r="AH18" i="5"/>
  <c r="C19" i="5"/>
  <c r="D19" i="5"/>
  <c r="F19" i="5"/>
  <c r="G19" i="5"/>
  <c r="I19" i="5"/>
  <c r="J19" i="5"/>
  <c r="L19" i="5"/>
  <c r="M19" i="5"/>
  <c r="O19" i="5"/>
  <c r="P19" i="5"/>
  <c r="R19" i="5"/>
  <c r="S19" i="5"/>
  <c r="U19" i="5"/>
  <c r="V19" i="5"/>
  <c r="X19" i="5"/>
  <c r="Y19" i="5"/>
  <c r="AA19" i="5"/>
  <c r="AB19" i="5"/>
  <c r="AD19" i="5"/>
  <c r="AE19" i="5"/>
  <c r="AG19" i="5"/>
  <c r="AH19" i="5"/>
  <c r="C20" i="5"/>
  <c r="D20" i="5"/>
  <c r="F20" i="5"/>
  <c r="G20" i="5"/>
  <c r="I20" i="5"/>
  <c r="J20" i="5"/>
  <c r="L20" i="5"/>
  <c r="M20" i="5"/>
  <c r="O20" i="5"/>
  <c r="P20" i="5"/>
  <c r="R20" i="5"/>
  <c r="S20" i="5"/>
  <c r="U20" i="5"/>
  <c r="V20" i="5"/>
  <c r="X20" i="5"/>
  <c r="Y20" i="5"/>
  <c r="AA20" i="5"/>
  <c r="AB20" i="5"/>
  <c r="AD20" i="5"/>
  <c r="AE20" i="5"/>
  <c r="AG20" i="5"/>
  <c r="AH20" i="5"/>
  <c r="C21" i="5"/>
  <c r="D21" i="5"/>
  <c r="F21" i="5"/>
  <c r="G21" i="5"/>
  <c r="I21" i="5"/>
  <c r="J21" i="5"/>
  <c r="L21" i="5"/>
  <c r="M21" i="5"/>
  <c r="O21" i="5"/>
  <c r="P21" i="5"/>
  <c r="R21" i="5"/>
  <c r="S21" i="5"/>
  <c r="U21" i="5"/>
  <c r="V21" i="5"/>
  <c r="X21" i="5"/>
  <c r="Y21" i="5"/>
  <c r="AA21" i="5"/>
  <c r="AB21" i="5"/>
  <c r="AD21" i="5"/>
  <c r="AE21" i="5"/>
  <c r="AG21" i="5"/>
  <c r="AH21" i="5"/>
  <c r="C22" i="5"/>
  <c r="D22" i="5"/>
  <c r="F22" i="5"/>
  <c r="G22" i="5"/>
  <c r="I22" i="5"/>
  <c r="J22" i="5"/>
  <c r="L22" i="5"/>
  <c r="M22" i="5"/>
  <c r="O22" i="5"/>
  <c r="P22" i="5"/>
  <c r="R22" i="5"/>
  <c r="S22" i="5"/>
  <c r="U22" i="5"/>
  <c r="V22" i="5"/>
  <c r="X22" i="5"/>
  <c r="Y22" i="5"/>
  <c r="AA22" i="5"/>
  <c r="AB22" i="5"/>
  <c r="AD22" i="5"/>
  <c r="AE22" i="5"/>
  <c r="AG22" i="5"/>
  <c r="AH22" i="5"/>
  <c r="C23" i="5"/>
  <c r="D23" i="5"/>
  <c r="F23" i="5"/>
  <c r="G23" i="5"/>
  <c r="I23" i="5"/>
  <c r="J23" i="5"/>
  <c r="L23" i="5"/>
  <c r="M23" i="5"/>
  <c r="O23" i="5"/>
  <c r="P23" i="5"/>
  <c r="R23" i="5"/>
  <c r="S23" i="5"/>
  <c r="U23" i="5"/>
  <c r="V23" i="5"/>
  <c r="X23" i="5"/>
  <c r="Y23" i="5"/>
  <c r="AA23" i="5"/>
  <c r="AB23" i="5"/>
  <c r="AD23" i="5"/>
  <c r="AE23" i="5"/>
  <c r="AG23" i="5"/>
  <c r="AH23" i="5"/>
  <c r="C24" i="5"/>
  <c r="D24" i="5"/>
  <c r="F24" i="5"/>
  <c r="G24" i="5"/>
  <c r="I24" i="5"/>
  <c r="J24" i="5"/>
  <c r="L24" i="5"/>
  <c r="M24" i="5"/>
  <c r="O24" i="5"/>
  <c r="P24" i="5"/>
  <c r="R24" i="5"/>
  <c r="S24" i="5"/>
  <c r="U24" i="5"/>
  <c r="V24" i="5"/>
  <c r="X24" i="5"/>
  <c r="Y24" i="5"/>
  <c r="AA24" i="5"/>
  <c r="AB24" i="5"/>
  <c r="AD24" i="5"/>
  <c r="AE24" i="5"/>
  <c r="AG24" i="5"/>
  <c r="AH24" i="5"/>
  <c r="C25" i="5"/>
  <c r="D25" i="5"/>
  <c r="F25" i="5"/>
  <c r="G25" i="5"/>
  <c r="I25" i="5"/>
  <c r="J25" i="5"/>
  <c r="L25" i="5"/>
  <c r="M25" i="5"/>
  <c r="O25" i="5"/>
  <c r="P25" i="5"/>
  <c r="R25" i="5"/>
  <c r="S25" i="5"/>
  <c r="U25" i="5"/>
  <c r="V25" i="5"/>
  <c r="X25" i="5"/>
  <c r="Y25" i="5"/>
  <c r="AA25" i="5"/>
  <c r="AB25" i="5"/>
  <c r="AD25" i="5"/>
  <c r="AE25" i="5"/>
  <c r="AG25" i="5"/>
  <c r="AH25" i="5"/>
  <c r="C26" i="5"/>
  <c r="D26" i="5"/>
  <c r="F26" i="5"/>
  <c r="G26" i="5"/>
  <c r="I26" i="5"/>
  <c r="J26" i="5"/>
  <c r="L26" i="5"/>
  <c r="M26" i="5"/>
  <c r="O26" i="5"/>
  <c r="P26" i="5"/>
  <c r="R26" i="5"/>
  <c r="S26" i="5"/>
  <c r="U26" i="5"/>
  <c r="V26" i="5"/>
  <c r="X26" i="5"/>
  <c r="Y26" i="5"/>
  <c r="AA26" i="5"/>
  <c r="AB26" i="5"/>
  <c r="AD26" i="5"/>
  <c r="AE26" i="5"/>
  <c r="AG26" i="5"/>
  <c r="AH26" i="5"/>
  <c r="C27" i="5"/>
  <c r="D27" i="5"/>
  <c r="F27" i="5"/>
  <c r="G27" i="5"/>
  <c r="I27" i="5"/>
  <c r="J27" i="5"/>
  <c r="L27" i="5"/>
  <c r="M27" i="5"/>
  <c r="O27" i="5"/>
  <c r="P27" i="5"/>
  <c r="R27" i="5"/>
  <c r="S27" i="5"/>
  <c r="U27" i="5"/>
  <c r="V27" i="5"/>
  <c r="X27" i="5"/>
  <c r="Y27" i="5"/>
  <c r="AA27" i="5"/>
  <c r="AB27" i="5"/>
  <c r="AD27" i="5"/>
  <c r="AE27" i="5"/>
  <c r="AG27" i="5"/>
  <c r="AH27" i="5"/>
  <c r="C28" i="5"/>
  <c r="D28" i="5"/>
  <c r="F28" i="5"/>
  <c r="G28" i="5"/>
  <c r="I28" i="5"/>
  <c r="J28" i="5"/>
  <c r="L28" i="5"/>
  <c r="M28" i="5"/>
  <c r="O28" i="5"/>
  <c r="P28" i="5"/>
  <c r="R28" i="5"/>
  <c r="S28" i="5"/>
  <c r="U28" i="5"/>
  <c r="V28" i="5"/>
  <c r="X28" i="5"/>
  <c r="Y28" i="5"/>
  <c r="AA28" i="5"/>
  <c r="AB28" i="5"/>
  <c r="AD28" i="5"/>
  <c r="AE28" i="5"/>
  <c r="AG28" i="5"/>
  <c r="AH28" i="5"/>
  <c r="C29" i="5"/>
  <c r="D29" i="5"/>
  <c r="F29" i="5"/>
  <c r="G29" i="5"/>
  <c r="I29" i="5"/>
  <c r="J29" i="5"/>
  <c r="L29" i="5"/>
  <c r="M29" i="5"/>
  <c r="O29" i="5"/>
  <c r="P29" i="5"/>
  <c r="R29" i="5"/>
  <c r="S29" i="5"/>
  <c r="U29" i="5"/>
  <c r="V29" i="5"/>
  <c r="X29" i="5"/>
  <c r="Y29" i="5"/>
  <c r="AA29" i="5"/>
  <c r="AB29" i="5"/>
  <c r="AD29" i="5"/>
  <c r="AE29" i="5"/>
  <c r="AG29" i="5"/>
  <c r="AH29" i="5"/>
  <c r="C30" i="5"/>
  <c r="D30" i="5"/>
  <c r="F30" i="5"/>
  <c r="G30" i="5"/>
  <c r="I30" i="5"/>
  <c r="J30" i="5"/>
  <c r="L30" i="5"/>
  <c r="M30" i="5"/>
  <c r="O30" i="5"/>
  <c r="P30" i="5"/>
  <c r="R30" i="5"/>
  <c r="S30" i="5"/>
  <c r="U30" i="5"/>
  <c r="V30" i="5"/>
  <c r="X30" i="5"/>
  <c r="Y30" i="5"/>
  <c r="AA30" i="5"/>
  <c r="AB30" i="5"/>
  <c r="AD30" i="5"/>
  <c r="AE30" i="5"/>
  <c r="AG30" i="5"/>
  <c r="AH30" i="5"/>
  <c r="C31" i="5"/>
  <c r="D31" i="5"/>
  <c r="F31" i="5"/>
  <c r="G31" i="5"/>
  <c r="I31" i="5"/>
  <c r="J31" i="5"/>
  <c r="L31" i="5"/>
  <c r="M31" i="5"/>
  <c r="O31" i="5"/>
  <c r="P31" i="5"/>
  <c r="R31" i="5"/>
  <c r="S31" i="5"/>
  <c r="U31" i="5"/>
  <c r="V31" i="5"/>
  <c r="X31" i="5"/>
  <c r="Y31" i="5"/>
  <c r="AA31" i="5"/>
  <c r="AB31" i="5"/>
  <c r="AD31" i="5"/>
  <c r="AE31" i="5"/>
  <c r="AG31" i="5"/>
  <c r="AH31" i="5"/>
  <c r="C32" i="5"/>
  <c r="D32" i="5"/>
  <c r="F32" i="5"/>
  <c r="G32" i="5"/>
  <c r="I32" i="5"/>
  <c r="J32" i="5"/>
  <c r="L32" i="5"/>
  <c r="M32" i="5"/>
  <c r="O32" i="5"/>
  <c r="P32" i="5"/>
  <c r="R32" i="5"/>
  <c r="S32" i="5"/>
  <c r="U32" i="5"/>
  <c r="V32" i="5"/>
  <c r="X32" i="5"/>
  <c r="Y32" i="5"/>
  <c r="AA32" i="5"/>
  <c r="AB32" i="5"/>
  <c r="AD32" i="5"/>
  <c r="AE32" i="5"/>
  <c r="AG32" i="5"/>
  <c r="AH32" i="5"/>
  <c r="C33" i="5"/>
  <c r="D33" i="5"/>
  <c r="F33" i="5"/>
  <c r="G33" i="5"/>
  <c r="I33" i="5"/>
  <c r="J33" i="5"/>
  <c r="L33" i="5"/>
  <c r="M33" i="5"/>
  <c r="O33" i="5"/>
  <c r="P33" i="5"/>
  <c r="R33" i="5"/>
  <c r="S33" i="5"/>
  <c r="U33" i="5"/>
  <c r="V33" i="5"/>
  <c r="X33" i="5"/>
  <c r="Y33" i="5"/>
  <c r="AA33" i="5"/>
  <c r="AB33" i="5"/>
  <c r="AD33" i="5"/>
  <c r="AE33" i="5"/>
  <c r="AG33" i="5"/>
  <c r="AH33" i="5"/>
  <c r="C34" i="5"/>
  <c r="D34" i="5"/>
  <c r="F34" i="5"/>
  <c r="G34" i="5"/>
  <c r="I34" i="5"/>
  <c r="J34" i="5"/>
  <c r="L34" i="5"/>
  <c r="M34" i="5"/>
  <c r="O34" i="5"/>
  <c r="P34" i="5"/>
  <c r="R34" i="5"/>
  <c r="S34" i="5"/>
  <c r="U34" i="5"/>
  <c r="V34" i="5"/>
  <c r="X34" i="5"/>
  <c r="Y34" i="5"/>
  <c r="AA34" i="5"/>
  <c r="AB34" i="5"/>
  <c r="AD34" i="5"/>
  <c r="AE34" i="5"/>
  <c r="AG34" i="5"/>
  <c r="AH34" i="5"/>
</calcChain>
</file>

<file path=xl/comments1.xml><?xml version="1.0" encoding="utf-8"?>
<comments xmlns="http://schemas.openxmlformats.org/spreadsheetml/2006/main">
  <authors>
    <author>Вожега Диспетчер</author>
  </authors>
  <commentList>
    <comment ref="AV7" authorId="0">
      <text>
        <r>
          <rPr>
            <b/>
            <sz val="8"/>
            <color indexed="81"/>
            <rFont val="Tahoma"/>
            <charset val="204"/>
          </rPr>
          <t>Вожега Диспетчер: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F7" authorId="0">
      <text>
        <r>
          <rPr>
            <b/>
            <sz val="8"/>
            <color indexed="81"/>
            <rFont val="Tahoma"/>
            <charset val="204"/>
          </rPr>
          <t>Вожега Диспетчер: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<sst xmlns="http://schemas.openxmlformats.org/spreadsheetml/2006/main" count="581" uniqueCount="148">
  <si>
    <t>часы суток</t>
  </si>
  <si>
    <t>Активная энергия</t>
  </si>
  <si>
    <t>Реактивная энергия</t>
  </si>
  <si>
    <t xml:space="preserve">расч.коэф.  </t>
  </si>
  <si>
    <t>показания счетчика</t>
  </si>
  <si>
    <t>раз-   ность</t>
  </si>
  <si>
    <t>расход эл.энергии за час</t>
  </si>
  <si>
    <t>Гараж</t>
  </si>
  <si>
    <t>ВЛ 10кВ</t>
  </si>
  <si>
    <t xml:space="preserve">         Ленина</t>
  </si>
  <si>
    <t xml:space="preserve">                                                                Смелая                          Родина</t>
  </si>
  <si>
    <t>Мишутино                    Лукьяново</t>
  </si>
  <si>
    <t>База                    ТСН - 1,2</t>
  </si>
  <si>
    <t xml:space="preserve">       расч.коэф.  </t>
  </si>
  <si>
    <t>Ленина</t>
  </si>
  <si>
    <t>Смелая</t>
  </si>
  <si>
    <t>Родина</t>
  </si>
  <si>
    <t>Мишутино</t>
  </si>
  <si>
    <t>Лукьяново</t>
  </si>
  <si>
    <t>База</t>
  </si>
  <si>
    <t>Ввод Т - 1</t>
  </si>
  <si>
    <t>Ввод Т - 2</t>
  </si>
  <si>
    <t xml:space="preserve">                                                           Тинготомо                               Кирова</t>
  </si>
  <si>
    <t>Лещевка                   Коневка</t>
  </si>
  <si>
    <t>Часы суток</t>
  </si>
  <si>
    <t>Вожегодский</t>
  </si>
  <si>
    <t>Комплекс</t>
  </si>
  <si>
    <t>Отрадное</t>
  </si>
  <si>
    <t>Восточный</t>
  </si>
  <si>
    <t>Марьино</t>
  </si>
  <si>
    <t>Сямба</t>
  </si>
  <si>
    <t>Заводской</t>
  </si>
  <si>
    <t>Жел - ный</t>
  </si>
  <si>
    <t>Западный</t>
  </si>
  <si>
    <t>Явенга</t>
  </si>
  <si>
    <t>Калинина</t>
  </si>
  <si>
    <t>Вперед</t>
  </si>
  <si>
    <t>Прогресс</t>
  </si>
  <si>
    <t>Север</t>
  </si>
  <si>
    <t>Заберезник</t>
  </si>
  <si>
    <t>Дровдиль</t>
  </si>
  <si>
    <t>Калинина               Вперед</t>
  </si>
  <si>
    <t>Заберезник               Дровдиль</t>
  </si>
  <si>
    <t>Лещевка</t>
  </si>
  <si>
    <t>Коневка</t>
  </si>
  <si>
    <t>10 кВ.</t>
  </si>
  <si>
    <t>10 кВ</t>
  </si>
  <si>
    <t>Харовск</t>
  </si>
  <si>
    <t>Ввод Т - 1  35 кВ</t>
  </si>
  <si>
    <t>Ввод Т - 2  35 кВ</t>
  </si>
  <si>
    <t>Ввод Т - 1  10кВ</t>
  </si>
  <si>
    <t>Ввод Т - 2  10кВ</t>
  </si>
  <si>
    <t xml:space="preserve">                                       Гараж</t>
  </si>
  <si>
    <t xml:space="preserve">                                                         Вожегодский</t>
  </si>
  <si>
    <t>Железнодорожный</t>
  </si>
  <si>
    <t>ПС Вожега</t>
  </si>
  <si>
    <t xml:space="preserve">                                           10кВ                                                                    </t>
  </si>
  <si>
    <t xml:space="preserve">                 Реактивная энергия</t>
  </si>
  <si>
    <t xml:space="preserve">          расч.коэф.  </t>
  </si>
  <si>
    <t>ПС Никитино</t>
  </si>
  <si>
    <t>Тинготомо</t>
  </si>
  <si>
    <t>Кирова</t>
  </si>
  <si>
    <t>Козлово</t>
  </si>
  <si>
    <t xml:space="preserve">                       Активная энергия</t>
  </si>
  <si>
    <t xml:space="preserve">                            Активная энергия</t>
  </si>
  <si>
    <t xml:space="preserve">                     Активная энергия</t>
  </si>
  <si>
    <t xml:space="preserve">           расч.коэф.  </t>
  </si>
  <si>
    <t xml:space="preserve">                                                                       Прогресс                                    Север</t>
  </si>
  <si>
    <t xml:space="preserve">                                       Активная энергия           </t>
  </si>
  <si>
    <t xml:space="preserve">                          Реактивная энергия</t>
  </si>
  <si>
    <t>Реактивная  энергия</t>
  </si>
  <si>
    <t xml:space="preserve">        </t>
  </si>
  <si>
    <t xml:space="preserve">                 Активная энергия</t>
  </si>
  <si>
    <t xml:space="preserve">ПС Вожега 35 кВ               </t>
  </si>
  <si>
    <t xml:space="preserve">ПС Вожега 10 кВ             </t>
  </si>
  <si>
    <t xml:space="preserve">ПС Никитино 10 кВ        </t>
  </si>
  <si>
    <t xml:space="preserve">ПС Сурково 10 кВ         </t>
  </si>
  <si>
    <t xml:space="preserve">ПС Гридино 10 кВ         </t>
  </si>
  <si>
    <t>Часы</t>
  </si>
  <si>
    <t>1 я СШ</t>
  </si>
  <si>
    <t>2 я СШ</t>
  </si>
  <si>
    <t xml:space="preserve">ПС Дерев - ка10 кВ          </t>
  </si>
  <si>
    <t xml:space="preserve">          ПС Вожега 110 кВ                     </t>
  </si>
  <si>
    <t xml:space="preserve">                                                     Ленинский  путь</t>
  </si>
  <si>
    <t xml:space="preserve">                    расч.коэф.  </t>
  </si>
  <si>
    <t xml:space="preserve">               Ввод Т - 2</t>
  </si>
  <si>
    <t>Ввод Т 2</t>
  </si>
  <si>
    <t xml:space="preserve"> СШ - 2</t>
  </si>
  <si>
    <t>CШ - 1</t>
  </si>
  <si>
    <t xml:space="preserve">        расч.коэф.  </t>
  </si>
  <si>
    <t xml:space="preserve">             ТСН - 1/2                             Резерв</t>
  </si>
  <si>
    <t xml:space="preserve">                      Активная энергия</t>
  </si>
  <si>
    <t>СШ - 1</t>
  </si>
  <si>
    <t>Ввод Т-2</t>
  </si>
  <si>
    <t>Показания</t>
  </si>
  <si>
    <t>счетчика</t>
  </si>
  <si>
    <t>Расход</t>
  </si>
  <si>
    <t>эл.энергии</t>
  </si>
  <si>
    <t>Раз-</t>
  </si>
  <si>
    <t>ность</t>
  </si>
  <si>
    <t xml:space="preserve">               Активный</t>
  </si>
  <si>
    <t xml:space="preserve">                                                БАЗА                                       </t>
  </si>
  <si>
    <t xml:space="preserve">                                                Чкалова                                       </t>
  </si>
  <si>
    <t xml:space="preserve">         Реактивный</t>
  </si>
  <si>
    <t xml:space="preserve">          Активный</t>
  </si>
  <si>
    <t xml:space="preserve">        Реактивный</t>
  </si>
  <si>
    <t xml:space="preserve">Ведомость показания счетчиков </t>
  </si>
  <si>
    <t>расч.коэф.</t>
  </si>
  <si>
    <t>Показания амперметров 17.06. 2009 г.</t>
  </si>
  <si>
    <t xml:space="preserve">              Показания амперметров 17.06. 2009 г.</t>
  </si>
  <si>
    <t xml:space="preserve">             Показания амперметров 17.06. 2009 г.</t>
  </si>
  <si>
    <t xml:space="preserve">        в режимный день 16.06. 2010 г.</t>
  </si>
  <si>
    <t>Лен-путь</t>
  </si>
  <si>
    <t>ВводТ - 1 35</t>
  </si>
  <si>
    <t>Ввод Т - 2 35</t>
  </si>
  <si>
    <t>Завод-кой</t>
  </si>
  <si>
    <t xml:space="preserve"> Дер-ка 35кВ</t>
  </si>
  <si>
    <t>Гри-но 35кВ</t>
  </si>
  <si>
    <t xml:space="preserve">                       Реактивная энергия</t>
  </si>
  <si>
    <t>ТСН - 1/2</t>
  </si>
  <si>
    <t xml:space="preserve">   </t>
  </si>
  <si>
    <t xml:space="preserve">Ввод Т - 1 </t>
  </si>
  <si>
    <t>Чкалова</t>
  </si>
  <si>
    <t>ТСН - 1,2</t>
  </si>
  <si>
    <t>ВводТ2</t>
  </si>
  <si>
    <t xml:space="preserve">     Ввод Т - 1</t>
  </si>
  <si>
    <t>Ввод   Т - 1</t>
  </si>
  <si>
    <t xml:space="preserve">                Комплекс                             Ввод Т - 2</t>
  </si>
  <si>
    <t xml:space="preserve">                                                                                                           Козлово                                             ТСН 1                             ТСН - 2</t>
  </si>
  <si>
    <t xml:space="preserve">                    Активная   энергия</t>
  </si>
  <si>
    <t xml:space="preserve">       Ввод Т - 2</t>
  </si>
  <si>
    <t xml:space="preserve">                                       </t>
  </si>
  <si>
    <t xml:space="preserve">                                                                  </t>
  </si>
  <si>
    <t>ТСН - 1,2.</t>
  </si>
  <si>
    <t>Таблица  ПС  Гридино                                                                                                           почасовых записей показаний электрических счетчиков                                            в режимный день 17.06.2015г.</t>
  </si>
  <si>
    <t>Напряжение на шинах по ПС Вожегодскому РЭС 17.06.2015.</t>
  </si>
  <si>
    <t>ПС Гридино  17.06.2015.</t>
  </si>
  <si>
    <t>Таблица ПС Деревенька                                                                               почасовых записей показаний электрических счетчиков                                            в режимный день 17.06. 2015г.</t>
  </si>
  <si>
    <t>ПС Деревенька  показания амперметров 17.06.2015.</t>
  </si>
  <si>
    <t>Таблица  ПС Сурково                                                                                                          почасовых записей показаний электрических счетчиков                                            в режимный день 17.06. 2015г.</t>
  </si>
  <si>
    <t>ПС Сурково  17.06.2015.</t>
  </si>
  <si>
    <t>Таблица                                                                                                            почасовых записей показаний электрических счетчиков                                            в режимный день 17.06.2015г.</t>
  </si>
  <si>
    <t>Таблица                                                                                                            почасовых записей показаний электрических счетчиков                                            в режимный день 17.06. 2015г.</t>
  </si>
  <si>
    <t>почасовых записей показаний амперметров 17.06.2015.</t>
  </si>
  <si>
    <t>СМВ - 110 кВ</t>
  </si>
  <si>
    <t>в режимный день 17.06.2015.</t>
  </si>
  <si>
    <t>Таблица Никитино                                                                                                           почасовых записей показаний электрических счетчиков                                            в режимный день 17.06. 2015г.</t>
  </si>
  <si>
    <t>17.06.2015.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</si>
</sst>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8"/>
      <name val="Arial"/>
    </font>
    <font>
      <b/>
      <sz val="18"/>
      <name val="Arial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20"/>
      <name val="Arial"/>
    </font>
    <font>
      <b/>
      <sz val="20"/>
      <name val="Arial"/>
    </font>
    <font>
      <b/>
      <sz val="12"/>
      <name val="Arial"/>
      <family val="2"/>
    </font>
    <font>
      <b/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0" borderId="0" xfId="0" applyNumberFormat="1"/>
    <xf numFmtId="2" fontId="0" fillId="0" borderId="1" xfId="0" applyNumberFormat="1" applyBorder="1"/>
    <xf numFmtId="2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3" fillId="0" borderId="1" xfId="0" applyFont="1" applyBorder="1" applyAlignment="1">
      <alignment horizontal="center" vertical="center"/>
    </xf>
    <xf numFmtId="2" fontId="0" fillId="2" borderId="1" xfId="0" applyNumberFormat="1" applyFill="1" applyBorder="1"/>
    <xf numFmtId="0" fontId="7" fillId="0" borderId="1" xfId="0" applyFont="1" applyBorder="1"/>
    <xf numFmtId="0" fontId="7" fillId="0" borderId="0" xfId="0" applyFont="1" applyBorder="1"/>
    <xf numFmtId="0" fontId="7" fillId="0" borderId="0" xfId="0" applyFont="1"/>
    <xf numFmtId="0" fontId="7" fillId="0" borderId="5" xfId="0" applyFont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/>
    <xf numFmtId="0" fontId="8" fillId="0" borderId="0" xfId="0" applyFont="1"/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0" fillId="0" borderId="1" xfId="0" applyNumberFormat="1" applyFont="1" applyBorder="1" applyAlignment="1">
      <alignment vertical="top" wrapText="1"/>
    </xf>
    <xf numFmtId="164" fontId="9" fillId="0" borderId="6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6" xfId="0" applyFont="1" applyBorder="1" applyAlignment="1"/>
    <xf numFmtId="0" fontId="0" fillId="2" borderId="1" xfId="0" applyFill="1" applyBorder="1"/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0" fontId="0" fillId="2" borderId="0" xfId="0" applyFill="1"/>
    <xf numFmtId="0" fontId="0" fillId="2" borderId="2" xfId="0" applyFill="1" applyBorder="1" applyAlignment="1">
      <alignment horizontal="center"/>
    </xf>
    <xf numFmtId="0" fontId="0" fillId="0" borderId="7" xfId="0" applyFill="1" applyBorder="1"/>
    <xf numFmtId="0" fontId="11" fillId="0" borderId="1" xfId="0" applyFont="1" applyBorder="1"/>
    <xf numFmtId="2" fontId="11" fillId="0" borderId="1" xfId="0" applyNumberFormat="1" applyFont="1" applyBorder="1"/>
    <xf numFmtId="0" fontId="11" fillId="0" borderId="0" xfId="0" applyFont="1"/>
    <xf numFmtId="0" fontId="11" fillId="0" borderId="2" xfId="0" applyFont="1" applyBorder="1" applyAlignment="1">
      <alignment horizontal="center"/>
    </xf>
    <xf numFmtId="0" fontId="11" fillId="2" borderId="1" xfId="0" applyFont="1" applyFill="1" applyBorder="1"/>
    <xf numFmtId="2" fontId="11" fillId="2" borderId="1" xfId="0" applyNumberFormat="1" applyFont="1" applyFill="1" applyBorder="1"/>
    <xf numFmtId="0" fontId="13" fillId="0" borderId="4" xfId="0" applyFont="1" applyBorder="1" applyAlignment="1">
      <alignment horizontal="center"/>
    </xf>
    <xf numFmtId="0" fontId="13" fillId="0" borderId="1" xfId="0" applyFont="1" applyBorder="1" applyAlignment="1"/>
    <xf numFmtId="0" fontId="13" fillId="0" borderId="0" xfId="0" applyFont="1"/>
    <xf numFmtId="0" fontId="13" fillId="0" borderId="1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7" fillId="0" borderId="0" xfId="0" applyFont="1"/>
    <xf numFmtId="0" fontId="17" fillId="0" borderId="0" xfId="0" applyFont="1" applyBorder="1"/>
    <xf numFmtId="0" fontId="17" fillId="0" borderId="1" xfId="0" applyFont="1" applyBorder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/>
    <xf numFmtId="0" fontId="18" fillId="0" borderId="0" xfId="0" applyFont="1"/>
    <xf numFmtId="0" fontId="19" fillId="0" borderId="0" xfId="0" applyFont="1"/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0" fillId="3" borderId="0" xfId="0" applyFill="1"/>
    <xf numFmtId="1" fontId="0" fillId="3" borderId="0" xfId="0" applyNumberFormat="1" applyFill="1" applyAlignment="1">
      <alignment horizontal="center"/>
    </xf>
    <xf numFmtId="0" fontId="16" fillId="2" borderId="1" xfId="0" applyFont="1" applyFill="1" applyBorder="1" applyAlignment="1">
      <alignment vertical="center"/>
    </xf>
    <xf numFmtId="1" fontId="17" fillId="2" borderId="1" xfId="0" applyNumberFormat="1" applyFont="1" applyFill="1" applyBorder="1" applyAlignment="1"/>
    <xf numFmtId="0" fontId="17" fillId="2" borderId="1" xfId="0" applyFont="1" applyFill="1" applyBorder="1" applyAlignment="1"/>
    <xf numFmtId="0" fontId="16" fillId="2" borderId="1" xfId="0" applyFont="1" applyFill="1" applyBorder="1" applyAlignment="1"/>
    <xf numFmtId="1" fontId="17" fillId="2" borderId="4" xfId="0" applyNumberFormat="1" applyFont="1" applyFill="1" applyBorder="1" applyAlignment="1"/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9" fillId="2" borderId="6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6" fillId="0" borderId="8" xfId="0" applyFont="1" applyBorder="1" applyAlignment="1">
      <alignment horizontal="center" textRotation="90"/>
    </xf>
    <xf numFmtId="0" fontId="16" fillId="0" borderId="9" xfId="0" applyFont="1" applyBorder="1" applyAlignment="1">
      <alignment horizontal="center" textRotation="90"/>
    </xf>
    <xf numFmtId="0" fontId="9" fillId="2" borderId="3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textRotation="90"/>
    </xf>
    <xf numFmtId="0" fontId="2" fillId="0" borderId="4" xfId="0" applyFont="1" applyBorder="1" applyAlignment="1"/>
    <xf numFmtId="2" fontId="0" fillId="4" borderId="1" xfId="0" applyNumberFormat="1" applyFill="1" applyBorder="1"/>
    <xf numFmtId="1" fontId="17" fillId="4" borderId="1" xfId="0" applyNumberFormat="1" applyFont="1" applyFill="1" applyBorder="1" applyAlignment="1"/>
    <xf numFmtId="0" fontId="17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16" fillId="0" borderId="0" xfId="0" applyFont="1"/>
    <xf numFmtId="0" fontId="0" fillId="5" borderId="1" xfId="0" applyFill="1" applyBorder="1"/>
    <xf numFmtId="2" fontId="0" fillId="0" borderId="14" xfId="0" applyNumberFormat="1" applyFill="1" applyBorder="1"/>
    <xf numFmtId="0" fontId="0" fillId="4" borderId="1" xfId="0" applyFill="1" applyBorder="1"/>
    <xf numFmtId="0" fontId="17" fillId="0" borderId="7" xfId="0" applyFont="1" applyFill="1" applyBorder="1"/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0" fontId="3" fillId="0" borderId="9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9" fillId="0" borderId="6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textRotation="90"/>
    </xf>
    <xf numFmtId="0" fontId="16" fillId="0" borderId="8" xfId="0" applyFont="1" applyBorder="1" applyAlignment="1">
      <alignment horizontal="center" textRotation="90"/>
    </xf>
    <xf numFmtId="0" fontId="16" fillId="2" borderId="9" xfId="0" applyFont="1" applyFill="1" applyBorder="1" applyAlignment="1">
      <alignment horizontal="right" textRotation="90"/>
    </xf>
    <xf numFmtId="0" fontId="16" fillId="2" borderId="7" xfId="0" applyFont="1" applyFill="1" applyBorder="1" applyAlignment="1">
      <alignment horizontal="right" textRotation="90"/>
    </xf>
    <xf numFmtId="0" fontId="16" fillId="2" borderId="8" xfId="0" applyFont="1" applyFill="1" applyBorder="1" applyAlignment="1">
      <alignment horizontal="right" textRotation="90"/>
    </xf>
    <xf numFmtId="0" fontId="16" fillId="2" borderId="9" xfId="0" applyFont="1" applyFill="1" applyBorder="1" applyAlignment="1">
      <alignment horizontal="center" textRotation="90"/>
    </xf>
    <xf numFmtId="0" fontId="16" fillId="2" borderId="7" xfId="0" applyFont="1" applyFill="1" applyBorder="1" applyAlignment="1">
      <alignment horizontal="center" textRotation="90"/>
    </xf>
    <xf numFmtId="0" fontId="16" fillId="2" borderId="8" xfId="0" applyFont="1" applyFill="1" applyBorder="1" applyAlignment="1">
      <alignment horizontal="center" textRotation="90"/>
    </xf>
    <xf numFmtId="0" fontId="1" fillId="0" borderId="0" xfId="0" applyFont="1" applyAlignment="1">
      <alignment horizontal="center"/>
    </xf>
    <xf numFmtId="1" fontId="12" fillId="2" borderId="9" xfId="0" applyNumberFormat="1" applyFont="1" applyFill="1" applyBorder="1" applyAlignment="1">
      <alignment vertical="center" textRotation="90" wrapText="1"/>
    </xf>
    <xf numFmtId="0" fontId="12" fillId="2" borderId="7" xfId="0" applyFont="1" applyFill="1" applyBorder="1" applyAlignment="1">
      <alignment textRotation="90" wrapText="1"/>
    </xf>
    <xf numFmtId="0" fontId="12" fillId="2" borderId="8" xfId="0" applyFont="1" applyFill="1" applyBorder="1" applyAlignment="1">
      <alignment textRotation="90" wrapText="1"/>
    </xf>
    <xf numFmtId="0" fontId="12" fillId="2" borderId="7" xfId="0" applyFont="1" applyFill="1" applyBorder="1" applyAlignment="1">
      <alignment vertical="center" textRotation="90" wrapText="1"/>
    </xf>
    <xf numFmtId="0" fontId="12" fillId="2" borderId="8" xfId="0" applyFont="1" applyFill="1" applyBorder="1" applyAlignment="1">
      <alignment vertical="center" textRotation="90" wrapText="1"/>
    </xf>
    <xf numFmtId="0" fontId="12" fillId="2" borderId="9" xfId="0" applyFont="1" applyFill="1" applyBorder="1" applyAlignment="1">
      <alignment vertical="center" textRotation="90" wrapText="1"/>
    </xf>
    <xf numFmtId="1" fontId="12" fillId="2" borderId="7" xfId="0" applyNumberFormat="1" applyFont="1" applyFill="1" applyBorder="1" applyAlignment="1">
      <alignment vertical="center" textRotation="90" wrapText="1"/>
    </xf>
    <xf numFmtId="1" fontId="12" fillId="2" borderId="8" xfId="0" applyNumberFormat="1" applyFont="1" applyFill="1" applyBorder="1" applyAlignment="1">
      <alignment vertical="center" textRotation="90" wrapText="1"/>
    </xf>
    <xf numFmtId="1" fontId="13" fillId="2" borderId="9" xfId="0" applyNumberFormat="1" applyFont="1" applyFill="1" applyBorder="1" applyAlignment="1">
      <alignment vertical="center" textRotation="90" wrapText="1"/>
    </xf>
    <xf numFmtId="1" fontId="13" fillId="2" borderId="7" xfId="0" applyNumberFormat="1" applyFont="1" applyFill="1" applyBorder="1" applyAlignment="1">
      <alignment vertical="center" textRotation="90" wrapText="1"/>
    </xf>
    <xf numFmtId="1" fontId="13" fillId="2" borderId="8" xfId="0" applyNumberFormat="1" applyFont="1" applyFill="1" applyBorder="1" applyAlignment="1">
      <alignment vertical="center" textRotation="90" wrapText="1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textRotation="90" wrapText="1"/>
    </xf>
    <xf numFmtId="0" fontId="16" fillId="0" borderId="0" xfId="0" applyFont="1" applyAlignment="1">
      <alignment horizontal="center" vertical="top" wrapText="1"/>
    </xf>
    <xf numFmtId="164" fontId="16" fillId="0" borderId="0" xfId="0" applyNumberFormat="1" applyFont="1" applyAlignment="1">
      <alignment horizontal="center" vertical="top" wrapText="1"/>
    </xf>
    <xf numFmtId="0" fontId="12" fillId="2" borderId="6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9" xfId="0" applyFont="1" applyFill="1" applyBorder="1" applyAlignment="1">
      <alignment vertical="center" textRotation="90"/>
    </xf>
    <xf numFmtId="0" fontId="12" fillId="2" borderId="7" xfId="0" applyFont="1" applyFill="1" applyBorder="1" applyAlignment="1">
      <alignment vertical="center" textRotation="90"/>
    </xf>
    <xf numFmtId="0" fontId="12" fillId="2" borderId="8" xfId="0" applyFont="1" applyFill="1" applyBorder="1" applyAlignment="1">
      <alignment vertical="center" textRotation="90"/>
    </xf>
    <xf numFmtId="0" fontId="16" fillId="0" borderId="7" xfId="0" applyFont="1" applyBorder="1" applyAlignment="1">
      <alignment horizontal="center" textRotation="90"/>
    </xf>
    <xf numFmtId="0" fontId="17" fillId="0" borderId="9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6" fillId="0" borderId="6" xfId="0" applyFont="1" applyBorder="1" applyAlignment="1"/>
    <xf numFmtId="0" fontId="16" fillId="0" borderId="3" xfId="0" applyFont="1" applyBorder="1" applyAlignment="1"/>
    <xf numFmtId="0" fontId="16" fillId="0" borderId="4" xfId="0" applyFont="1" applyBorder="1" applyAlignment="1"/>
    <xf numFmtId="0" fontId="17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2:M35"/>
  <sheetViews>
    <sheetView view="pageBreakPreview" zoomScaleNormal="100" workbookViewId="0">
      <selection activeCell="L11" sqref="L11"/>
    </sheetView>
  </sheetViews>
  <sheetFormatPr defaultRowHeight="12.75" x14ac:dyDescent="0.2"/>
  <cols>
    <col min="1" max="1" width="5" customWidth="1"/>
    <col min="2" max="2" width="8" style="7" customWidth="1"/>
    <col min="3" max="3" width="6" style="7" customWidth="1"/>
    <col min="4" max="4" width="8.85546875" customWidth="1"/>
    <col min="5" max="5" width="8" style="7" customWidth="1"/>
    <col min="6" max="6" width="5.5703125" customWidth="1"/>
    <col min="7" max="7" width="10.42578125" bestFit="1" customWidth="1"/>
    <col min="8" max="8" width="7.85546875" style="7" customWidth="1"/>
    <col min="9" max="9" width="5.5703125" style="7" customWidth="1"/>
    <col min="10" max="10" width="9.28515625" bestFit="1" customWidth="1"/>
    <col min="11" max="11" width="8" style="7" customWidth="1"/>
    <col min="12" max="12" width="6.5703125" style="7" customWidth="1"/>
    <col min="13" max="13" width="9.28515625" bestFit="1" customWidth="1"/>
  </cols>
  <sheetData>
    <row r="2" spans="1:13" x14ac:dyDescent="0.2">
      <c r="C2" s="114" t="s">
        <v>142</v>
      </c>
      <c r="D2" s="114"/>
      <c r="E2" s="114"/>
      <c r="F2" s="114"/>
      <c r="G2" s="114"/>
      <c r="H2" s="115"/>
      <c r="I2" s="114"/>
      <c r="J2" s="114"/>
      <c r="K2" s="114"/>
      <c r="L2" s="114"/>
    </row>
    <row r="3" spans="1:13" x14ac:dyDescent="0.2">
      <c r="C3" s="114"/>
      <c r="D3" s="114"/>
      <c r="E3" s="114"/>
      <c r="F3" s="114"/>
      <c r="G3" s="114"/>
      <c r="H3" s="115"/>
      <c r="I3" s="114"/>
      <c r="J3" s="114"/>
      <c r="K3" s="114"/>
      <c r="L3" s="114"/>
    </row>
    <row r="4" spans="1:13" ht="30.75" customHeight="1" x14ac:dyDescent="0.2">
      <c r="C4" s="114"/>
      <c r="D4" s="114"/>
      <c r="E4" s="114"/>
      <c r="F4" s="114"/>
      <c r="G4" s="114"/>
      <c r="H4" s="115"/>
      <c r="I4" s="114"/>
      <c r="J4" s="114"/>
      <c r="K4" s="114"/>
      <c r="L4" s="114"/>
    </row>
    <row r="6" spans="1:13" x14ac:dyDescent="0.2">
      <c r="A6" s="116" t="s">
        <v>0</v>
      </c>
      <c r="B6" s="119" t="s">
        <v>48</v>
      </c>
      <c r="C6" s="120"/>
      <c r="D6" s="120"/>
      <c r="E6" s="120"/>
      <c r="F6" s="120"/>
      <c r="G6" s="121"/>
      <c r="H6" s="119" t="s">
        <v>49</v>
      </c>
      <c r="I6" s="120"/>
      <c r="J6" s="120"/>
      <c r="K6" s="120"/>
      <c r="L6" s="120"/>
      <c r="M6" s="121"/>
    </row>
    <row r="7" spans="1:13" x14ac:dyDescent="0.2">
      <c r="A7" s="117"/>
      <c r="B7" s="122" t="s">
        <v>1</v>
      </c>
      <c r="C7" s="113"/>
      <c r="D7" s="123"/>
      <c r="E7" s="112" t="s">
        <v>2</v>
      </c>
      <c r="F7" s="113"/>
      <c r="G7" s="123"/>
      <c r="H7" s="112" t="s">
        <v>1</v>
      </c>
      <c r="I7" s="113"/>
      <c r="J7" s="123"/>
      <c r="K7" s="112" t="s">
        <v>2</v>
      </c>
      <c r="L7" s="113"/>
      <c r="M7" s="123"/>
    </row>
    <row r="8" spans="1:13" x14ac:dyDescent="0.2">
      <c r="A8" s="117"/>
      <c r="B8" s="112" t="s">
        <v>3</v>
      </c>
      <c r="C8" s="113"/>
      <c r="D8" s="31">
        <v>28000</v>
      </c>
      <c r="E8" s="112" t="s">
        <v>3</v>
      </c>
      <c r="F8" s="113"/>
      <c r="G8" s="31">
        <v>28000</v>
      </c>
      <c r="H8" s="112" t="s">
        <v>3</v>
      </c>
      <c r="I8" s="113"/>
      <c r="J8" s="31">
        <v>28000</v>
      </c>
      <c r="K8" s="112" t="s">
        <v>3</v>
      </c>
      <c r="L8" s="113"/>
      <c r="M8" s="31">
        <v>28000</v>
      </c>
    </row>
    <row r="9" spans="1:13" ht="42.75" customHeight="1" x14ac:dyDescent="0.2">
      <c r="A9" s="118"/>
      <c r="B9" s="37" t="s">
        <v>4</v>
      </c>
      <c r="C9" s="36" t="s">
        <v>5</v>
      </c>
      <c r="D9" s="33" t="s">
        <v>6</v>
      </c>
      <c r="E9" s="34" t="s">
        <v>4</v>
      </c>
      <c r="F9" s="33" t="s">
        <v>5</v>
      </c>
      <c r="G9" s="35" t="s">
        <v>6</v>
      </c>
      <c r="H9" s="34" t="s">
        <v>4</v>
      </c>
      <c r="I9" s="36" t="s">
        <v>5</v>
      </c>
      <c r="J9" s="35" t="s">
        <v>6</v>
      </c>
      <c r="K9" s="37" t="s">
        <v>4</v>
      </c>
      <c r="L9" s="36" t="s">
        <v>5</v>
      </c>
      <c r="M9" s="35" t="s">
        <v>6</v>
      </c>
    </row>
    <row r="10" spans="1:13" ht="25.5" customHeight="1" x14ac:dyDescent="0.2">
      <c r="A10" s="17">
        <v>0</v>
      </c>
      <c r="B10" s="6">
        <v>2.09</v>
      </c>
      <c r="C10" s="6"/>
      <c r="D10" s="2"/>
      <c r="E10" s="6">
        <v>8.27</v>
      </c>
      <c r="F10" s="2"/>
      <c r="G10" s="2"/>
      <c r="H10" s="6">
        <v>5.45</v>
      </c>
      <c r="I10" s="6"/>
      <c r="J10" s="2"/>
      <c r="K10" s="6">
        <v>3.15</v>
      </c>
      <c r="L10" s="6"/>
      <c r="M10" s="2"/>
    </row>
    <row r="11" spans="1:13" ht="25.5" customHeight="1" x14ac:dyDescent="0.2">
      <c r="A11" s="14">
        <v>1</v>
      </c>
      <c r="B11" s="6">
        <v>2.1</v>
      </c>
      <c r="C11" s="6">
        <f t="shared" ref="C11:C34" si="0">(B11-B10)</f>
        <v>1.0000000000000231E-2</v>
      </c>
      <c r="D11" s="8">
        <f t="shared" ref="D11:D34" si="1">(B11-B10)*D$8</f>
        <v>280.00000000000648</v>
      </c>
      <c r="E11" s="6">
        <v>8.27</v>
      </c>
      <c r="F11" s="6">
        <f t="shared" ref="F11:F34" si="2">(E11-E10)</f>
        <v>0</v>
      </c>
      <c r="G11" s="8">
        <f t="shared" ref="G11:G34" si="3">(E11-E10)*G$8</f>
        <v>0</v>
      </c>
      <c r="H11" s="6">
        <v>5.45</v>
      </c>
      <c r="I11" s="6">
        <f t="shared" ref="I11:I34" si="4">(H11-H10)</f>
        <v>0</v>
      </c>
      <c r="J11" s="8">
        <f t="shared" ref="J11:J34" si="5">(H11-H10)*J$8</f>
        <v>0</v>
      </c>
      <c r="K11" s="6">
        <v>3.15</v>
      </c>
      <c r="L11" s="6">
        <f t="shared" ref="L11:L34" si="6">(K11-K10)</f>
        <v>0</v>
      </c>
      <c r="M11" s="8">
        <f t="shared" ref="M11:M34" si="7">(K11-K10)*M$8</f>
        <v>0</v>
      </c>
    </row>
    <row r="12" spans="1:13" ht="26.25" customHeight="1" x14ac:dyDescent="0.2">
      <c r="A12" s="14">
        <v>2</v>
      </c>
      <c r="B12" s="6">
        <v>2.11</v>
      </c>
      <c r="C12" s="6">
        <f t="shared" si="0"/>
        <v>9.9999999999997868E-3</v>
      </c>
      <c r="D12" s="8">
        <f t="shared" si="1"/>
        <v>279.99999999999403</v>
      </c>
      <c r="E12" s="6">
        <v>8.27</v>
      </c>
      <c r="F12" s="6">
        <f t="shared" si="2"/>
        <v>0</v>
      </c>
      <c r="G12" s="8">
        <f t="shared" si="3"/>
        <v>0</v>
      </c>
      <c r="H12" s="6">
        <v>5.46</v>
      </c>
      <c r="I12" s="6">
        <f t="shared" si="4"/>
        <v>9.9999999999997868E-3</v>
      </c>
      <c r="J12" s="8">
        <f t="shared" si="5"/>
        <v>279.99999999999403</v>
      </c>
      <c r="K12" s="6">
        <v>3.16</v>
      </c>
      <c r="L12" s="6">
        <f t="shared" si="6"/>
        <v>1.0000000000000231E-2</v>
      </c>
      <c r="M12" s="8">
        <f t="shared" si="7"/>
        <v>280.00000000000648</v>
      </c>
    </row>
    <row r="13" spans="1:13" ht="24.75" customHeight="1" x14ac:dyDescent="0.2">
      <c r="A13" s="17">
        <v>3</v>
      </c>
      <c r="B13" s="6">
        <v>2.11</v>
      </c>
      <c r="C13" s="6">
        <f t="shared" si="0"/>
        <v>0</v>
      </c>
      <c r="D13" s="8">
        <f t="shared" si="1"/>
        <v>0</v>
      </c>
      <c r="E13" s="6">
        <v>8.27</v>
      </c>
      <c r="F13" s="6">
        <f t="shared" si="2"/>
        <v>0</v>
      </c>
      <c r="G13" s="8">
        <f t="shared" si="3"/>
        <v>0</v>
      </c>
      <c r="H13" s="6">
        <v>5.46</v>
      </c>
      <c r="I13" s="6">
        <f t="shared" si="4"/>
        <v>0</v>
      </c>
      <c r="J13" s="8">
        <f t="shared" si="5"/>
        <v>0</v>
      </c>
      <c r="K13" s="6">
        <v>3.17</v>
      </c>
      <c r="L13" s="6">
        <f t="shared" si="6"/>
        <v>9.9999999999997868E-3</v>
      </c>
      <c r="M13" s="8">
        <f t="shared" si="7"/>
        <v>279.99999999999403</v>
      </c>
    </row>
    <row r="14" spans="1:13" ht="24.75" customHeight="1" x14ac:dyDescent="0.2">
      <c r="A14" s="14">
        <v>4</v>
      </c>
      <c r="B14" s="6">
        <v>2.12</v>
      </c>
      <c r="C14" s="6">
        <f t="shared" si="0"/>
        <v>1.0000000000000231E-2</v>
      </c>
      <c r="D14" s="8">
        <f t="shared" si="1"/>
        <v>280.00000000000648</v>
      </c>
      <c r="E14" s="6">
        <v>8.27</v>
      </c>
      <c r="F14" s="6">
        <f t="shared" si="2"/>
        <v>0</v>
      </c>
      <c r="G14" s="8">
        <f t="shared" si="3"/>
        <v>0</v>
      </c>
      <c r="H14" s="6">
        <v>5.47</v>
      </c>
      <c r="I14" s="6">
        <f t="shared" si="4"/>
        <v>9.9999999999997868E-3</v>
      </c>
      <c r="J14" s="8">
        <f t="shared" si="5"/>
        <v>279.99999999999403</v>
      </c>
      <c r="K14" s="6">
        <v>3.17</v>
      </c>
      <c r="L14" s="6">
        <f t="shared" si="6"/>
        <v>0</v>
      </c>
      <c r="M14" s="8">
        <f t="shared" si="7"/>
        <v>0</v>
      </c>
    </row>
    <row r="15" spans="1:13" ht="25.5" customHeight="1" x14ac:dyDescent="0.2">
      <c r="A15" s="14">
        <v>5</v>
      </c>
      <c r="B15" s="6">
        <v>2.12</v>
      </c>
      <c r="C15" s="6">
        <f t="shared" si="0"/>
        <v>0</v>
      </c>
      <c r="D15" s="8">
        <f t="shared" si="1"/>
        <v>0</v>
      </c>
      <c r="E15" s="6">
        <v>8.27</v>
      </c>
      <c r="F15" s="6">
        <f t="shared" si="2"/>
        <v>0</v>
      </c>
      <c r="G15" s="8">
        <f t="shared" si="3"/>
        <v>0</v>
      </c>
      <c r="H15" s="6">
        <v>5.47</v>
      </c>
      <c r="I15" s="6">
        <f t="shared" si="4"/>
        <v>0</v>
      </c>
      <c r="J15" s="8">
        <f t="shared" si="5"/>
        <v>0</v>
      </c>
      <c r="K15" s="6">
        <v>3.17</v>
      </c>
      <c r="L15" s="6">
        <f t="shared" si="6"/>
        <v>0</v>
      </c>
      <c r="M15" s="8">
        <f t="shared" si="7"/>
        <v>0</v>
      </c>
    </row>
    <row r="16" spans="1:13" ht="25.5" customHeight="1" x14ac:dyDescent="0.2">
      <c r="A16" s="17">
        <v>6</v>
      </c>
      <c r="B16" s="6">
        <v>2.13</v>
      </c>
      <c r="C16" s="6">
        <f t="shared" si="0"/>
        <v>9.9999999999997868E-3</v>
      </c>
      <c r="D16" s="8">
        <f t="shared" si="1"/>
        <v>279.99999999999403</v>
      </c>
      <c r="E16" s="6">
        <v>8.27</v>
      </c>
      <c r="F16" s="6">
        <f t="shared" si="2"/>
        <v>0</v>
      </c>
      <c r="G16" s="8">
        <f t="shared" si="3"/>
        <v>0</v>
      </c>
      <c r="H16" s="6">
        <v>5.48</v>
      </c>
      <c r="I16" s="6">
        <f t="shared" si="4"/>
        <v>1.0000000000000675E-2</v>
      </c>
      <c r="J16" s="8">
        <f t="shared" si="5"/>
        <v>280.00000000001887</v>
      </c>
      <c r="K16" s="6">
        <v>3.17</v>
      </c>
      <c r="L16" s="6">
        <f t="shared" si="6"/>
        <v>0</v>
      </c>
      <c r="M16" s="8">
        <f t="shared" si="7"/>
        <v>0</v>
      </c>
    </row>
    <row r="17" spans="1:13" ht="25.5" customHeight="1" x14ac:dyDescent="0.2">
      <c r="A17" s="14">
        <v>7</v>
      </c>
      <c r="B17" s="6">
        <v>2.14</v>
      </c>
      <c r="C17" s="6">
        <f t="shared" si="0"/>
        <v>1.0000000000000231E-2</v>
      </c>
      <c r="D17" s="8">
        <f t="shared" si="1"/>
        <v>280.00000000000648</v>
      </c>
      <c r="E17" s="6">
        <v>8.27</v>
      </c>
      <c r="F17" s="6">
        <f t="shared" si="2"/>
        <v>0</v>
      </c>
      <c r="G17" s="8">
        <f t="shared" si="3"/>
        <v>0</v>
      </c>
      <c r="H17" s="6">
        <v>5.48</v>
      </c>
      <c r="I17" s="6">
        <f t="shared" si="4"/>
        <v>0</v>
      </c>
      <c r="J17" s="8">
        <f t="shared" si="5"/>
        <v>0</v>
      </c>
      <c r="K17" s="6">
        <v>3.18</v>
      </c>
      <c r="L17" s="6">
        <f t="shared" si="6"/>
        <v>1.0000000000000231E-2</v>
      </c>
      <c r="M17" s="8">
        <f t="shared" si="7"/>
        <v>280.00000000000648</v>
      </c>
    </row>
    <row r="18" spans="1:13" ht="26.25" customHeight="1" x14ac:dyDescent="0.2">
      <c r="A18" s="14">
        <v>8</v>
      </c>
      <c r="B18" s="6">
        <v>2.15</v>
      </c>
      <c r="C18" s="6">
        <f t="shared" si="0"/>
        <v>9.9999999999997868E-3</v>
      </c>
      <c r="D18" s="8">
        <f t="shared" si="1"/>
        <v>279.99999999999403</v>
      </c>
      <c r="E18" s="6">
        <v>8.27</v>
      </c>
      <c r="F18" s="6">
        <f t="shared" si="2"/>
        <v>0</v>
      </c>
      <c r="G18" s="8">
        <f t="shared" si="3"/>
        <v>0</v>
      </c>
      <c r="H18" s="6">
        <v>5.49</v>
      </c>
      <c r="I18" s="6">
        <f t="shared" si="4"/>
        <v>9.9999999999997868E-3</v>
      </c>
      <c r="J18" s="8">
        <f t="shared" si="5"/>
        <v>279.99999999999403</v>
      </c>
      <c r="K18" s="6">
        <v>3.18</v>
      </c>
      <c r="L18" s="6">
        <f t="shared" si="6"/>
        <v>0</v>
      </c>
      <c r="M18" s="8">
        <f t="shared" si="7"/>
        <v>0</v>
      </c>
    </row>
    <row r="19" spans="1:13" ht="24.75" customHeight="1" x14ac:dyDescent="0.2">
      <c r="A19" s="17">
        <v>9</v>
      </c>
      <c r="B19" s="6">
        <v>2.17</v>
      </c>
      <c r="C19" s="6">
        <f t="shared" si="0"/>
        <v>2.0000000000000018E-2</v>
      </c>
      <c r="D19" s="8">
        <f t="shared" si="1"/>
        <v>560.00000000000045</v>
      </c>
      <c r="E19" s="6">
        <v>4.95</v>
      </c>
      <c r="F19" s="6">
        <f t="shared" si="2"/>
        <v>-3.3199999999999994</v>
      </c>
      <c r="G19" s="8">
        <f t="shared" si="3"/>
        <v>-92959.999999999985</v>
      </c>
      <c r="H19" s="6">
        <v>5.49</v>
      </c>
      <c r="I19" s="6">
        <f t="shared" si="4"/>
        <v>0</v>
      </c>
      <c r="J19" s="8">
        <f t="shared" si="5"/>
        <v>0</v>
      </c>
      <c r="K19" s="6">
        <v>3.19</v>
      </c>
      <c r="L19" s="6">
        <f t="shared" si="6"/>
        <v>9.9999999999997868E-3</v>
      </c>
      <c r="M19" s="8">
        <f t="shared" si="7"/>
        <v>279.99999999999403</v>
      </c>
    </row>
    <row r="20" spans="1:13" ht="25.5" customHeight="1" x14ac:dyDescent="0.2">
      <c r="A20" s="14">
        <v>10</v>
      </c>
      <c r="B20" s="6">
        <v>2.1800000000000002</v>
      </c>
      <c r="C20" s="6">
        <f t="shared" si="0"/>
        <v>1.0000000000000231E-2</v>
      </c>
      <c r="D20" s="8">
        <f t="shared" si="1"/>
        <v>280.00000000000648</v>
      </c>
      <c r="E20" s="6">
        <v>8.27</v>
      </c>
      <c r="F20" s="6">
        <f t="shared" si="2"/>
        <v>3.3199999999999994</v>
      </c>
      <c r="G20" s="8">
        <f t="shared" si="3"/>
        <v>92959.999999999985</v>
      </c>
      <c r="H20" s="6">
        <v>5.5</v>
      </c>
      <c r="I20" s="6">
        <f t="shared" si="4"/>
        <v>9.9999999999997868E-3</v>
      </c>
      <c r="J20" s="8">
        <f t="shared" si="5"/>
        <v>279.99999999999403</v>
      </c>
      <c r="K20" s="6">
        <v>3.19</v>
      </c>
      <c r="L20" s="6">
        <f t="shared" si="6"/>
        <v>0</v>
      </c>
      <c r="M20" s="8">
        <f t="shared" si="7"/>
        <v>0</v>
      </c>
    </row>
    <row r="21" spans="1:13" ht="24.75" customHeight="1" x14ac:dyDescent="0.2">
      <c r="A21" s="14">
        <v>11</v>
      </c>
      <c r="B21" s="6">
        <v>2.19</v>
      </c>
      <c r="C21" s="6">
        <f t="shared" si="0"/>
        <v>9.9999999999997868E-3</v>
      </c>
      <c r="D21" s="8">
        <f t="shared" si="1"/>
        <v>279.99999999999403</v>
      </c>
      <c r="E21" s="6">
        <v>8.27</v>
      </c>
      <c r="F21" s="6">
        <f t="shared" si="2"/>
        <v>0</v>
      </c>
      <c r="G21" s="8">
        <f t="shared" si="3"/>
        <v>0</v>
      </c>
      <c r="H21" s="6">
        <v>5.51</v>
      </c>
      <c r="I21" s="6">
        <f t="shared" si="4"/>
        <v>9.9999999999997868E-3</v>
      </c>
      <c r="J21" s="8">
        <f t="shared" si="5"/>
        <v>279.99999999999403</v>
      </c>
      <c r="K21" s="6">
        <v>3.2</v>
      </c>
      <c r="L21" s="6">
        <f t="shared" si="6"/>
        <v>1.0000000000000231E-2</v>
      </c>
      <c r="M21" s="8">
        <f t="shared" si="7"/>
        <v>280.00000000000648</v>
      </c>
    </row>
    <row r="22" spans="1:13" ht="26.25" customHeight="1" x14ac:dyDescent="0.2">
      <c r="A22" s="17">
        <v>12</v>
      </c>
      <c r="B22" s="6">
        <v>2.2000000000000002</v>
      </c>
      <c r="C22" s="6">
        <f t="shared" si="0"/>
        <v>1.0000000000000231E-2</v>
      </c>
      <c r="D22" s="8">
        <f t="shared" si="1"/>
        <v>280.00000000000648</v>
      </c>
      <c r="E22" s="6">
        <v>8.27</v>
      </c>
      <c r="F22" s="6">
        <f t="shared" si="2"/>
        <v>0</v>
      </c>
      <c r="G22" s="8">
        <f t="shared" si="3"/>
        <v>0</v>
      </c>
      <c r="H22" s="6">
        <v>5.52</v>
      </c>
      <c r="I22" s="6">
        <f t="shared" si="4"/>
        <v>9.9999999999997868E-3</v>
      </c>
      <c r="J22" s="8">
        <f t="shared" si="5"/>
        <v>279.99999999999403</v>
      </c>
      <c r="K22" s="6">
        <v>3.2</v>
      </c>
      <c r="L22" s="6">
        <f t="shared" si="6"/>
        <v>0</v>
      </c>
      <c r="M22" s="8">
        <f t="shared" si="7"/>
        <v>0</v>
      </c>
    </row>
    <row r="23" spans="1:13" ht="25.5" customHeight="1" x14ac:dyDescent="0.2">
      <c r="A23" s="14">
        <v>13</v>
      </c>
      <c r="B23" s="6">
        <v>2.21</v>
      </c>
      <c r="C23" s="6">
        <f t="shared" si="0"/>
        <v>9.9999999999997868E-3</v>
      </c>
      <c r="D23" s="8">
        <f t="shared" si="1"/>
        <v>279.99999999999403</v>
      </c>
      <c r="E23" s="6">
        <v>8.27</v>
      </c>
      <c r="F23" s="6">
        <f t="shared" si="2"/>
        <v>0</v>
      </c>
      <c r="G23" s="8">
        <f t="shared" si="3"/>
        <v>0</v>
      </c>
      <c r="H23" s="6">
        <v>5.53</v>
      </c>
      <c r="I23" s="6">
        <f t="shared" si="4"/>
        <v>1.0000000000000675E-2</v>
      </c>
      <c r="J23" s="8">
        <f t="shared" si="5"/>
        <v>280.00000000001887</v>
      </c>
      <c r="K23" s="6">
        <v>3.21</v>
      </c>
      <c r="L23" s="6">
        <f t="shared" si="6"/>
        <v>9.9999999999997868E-3</v>
      </c>
      <c r="M23" s="8">
        <f t="shared" si="7"/>
        <v>279.99999999999403</v>
      </c>
    </row>
    <row r="24" spans="1:13" ht="25.5" customHeight="1" x14ac:dyDescent="0.2">
      <c r="A24" s="14">
        <v>14</v>
      </c>
      <c r="B24" s="6">
        <v>2.23</v>
      </c>
      <c r="C24" s="6">
        <f t="shared" si="0"/>
        <v>2.0000000000000018E-2</v>
      </c>
      <c r="D24" s="8">
        <f t="shared" si="1"/>
        <v>560.00000000000045</v>
      </c>
      <c r="E24" s="6">
        <v>8.2799999999999994</v>
      </c>
      <c r="F24" s="6">
        <f t="shared" si="2"/>
        <v>9.9999999999997868E-3</v>
      </c>
      <c r="G24" s="8">
        <f t="shared" si="3"/>
        <v>279.99999999999403</v>
      </c>
      <c r="H24" s="6">
        <v>5.54</v>
      </c>
      <c r="I24" s="6">
        <f t="shared" si="4"/>
        <v>9.9999999999997868E-3</v>
      </c>
      <c r="J24" s="8">
        <f t="shared" si="5"/>
        <v>279.99999999999403</v>
      </c>
      <c r="K24" s="6">
        <v>3.22</v>
      </c>
      <c r="L24" s="6">
        <f t="shared" si="6"/>
        <v>1.0000000000000231E-2</v>
      </c>
      <c r="M24" s="8">
        <f t="shared" si="7"/>
        <v>280.00000000000648</v>
      </c>
    </row>
    <row r="25" spans="1:13" ht="25.5" customHeight="1" x14ac:dyDescent="0.2">
      <c r="A25" s="17">
        <v>15</v>
      </c>
      <c r="B25" s="6">
        <v>2.2400000000000002</v>
      </c>
      <c r="C25" s="6">
        <f t="shared" si="0"/>
        <v>1.0000000000000231E-2</v>
      </c>
      <c r="D25" s="8">
        <f t="shared" si="1"/>
        <v>280.00000000000648</v>
      </c>
      <c r="E25" s="6">
        <v>8.2799999999999994</v>
      </c>
      <c r="F25" s="6">
        <f t="shared" si="2"/>
        <v>0</v>
      </c>
      <c r="G25" s="8">
        <f t="shared" si="3"/>
        <v>0</v>
      </c>
      <c r="H25" s="6">
        <v>5.55</v>
      </c>
      <c r="I25" s="6">
        <f t="shared" si="4"/>
        <v>9.9999999999997868E-3</v>
      </c>
      <c r="J25" s="8">
        <f t="shared" si="5"/>
        <v>279.99999999999403</v>
      </c>
      <c r="K25" s="6">
        <v>3.23</v>
      </c>
      <c r="L25" s="6">
        <f t="shared" si="6"/>
        <v>9.9999999999997868E-3</v>
      </c>
      <c r="M25" s="8">
        <f t="shared" si="7"/>
        <v>279.99999999999403</v>
      </c>
    </row>
    <row r="26" spans="1:13" ht="25.5" customHeight="1" x14ac:dyDescent="0.2">
      <c r="A26" s="14">
        <v>16</v>
      </c>
      <c r="B26" s="6">
        <v>2.25</v>
      </c>
      <c r="C26" s="6">
        <f t="shared" si="0"/>
        <v>9.9999999999997868E-3</v>
      </c>
      <c r="D26" s="8">
        <f t="shared" si="1"/>
        <v>279.99999999999403</v>
      </c>
      <c r="E26" s="6">
        <v>8.2799999999999994</v>
      </c>
      <c r="F26" s="6">
        <f t="shared" si="2"/>
        <v>0</v>
      </c>
      <c r="G26" s="8">
        <f t="shared" si="3"/>
        <v>0</v>
      </c>
      <c r="H26" s="6">
        <v>5.56</v>
      </c>
      <c r="I26" s="6">
        <f t="shared" si="4"/>
        <v>9.9999999999997868E-3</v>
      </c>
      <c r="J26" s="8">
        <f t="shared" si="5"/>
        <v>279.99999999999403</v>
      </c>
      <c r="K26" s="6">
        <v>3.23</v>
      </c>
      <c r="L26" s="6">
        <f t="shared" si="6"/>
        <v>0</v>
      </c>
      <c r="M26" s="8">
        <f t="shared" si="7"/>
        <v>0</v>
      </c>
    </row>
    <row r="27" spans="1:13" ht="24.75" customHeight="1" x14ac:dyDescent="0.2">
      <c r="A27" s="14">
        <v>17</v>
      </c>
      <c r="B27" s="6">
        <v>2.2599999999999998</v>
      </c>
      <c r="C27" s="6">
        <f t="shared" si="0"/>
        <v>9.9999999999997868E-3</v>
      </c>
      <c r="D27" s="8">
        <f t="shared" si="1"/>
        <v>279.99999999999403</v>
      </c>
      <c r="E27" s="6">
        <v>8.2799999999999994</v>
      </c>
      <c r="F27" s="6">
        <f t="shared" si="2"/>
        <v>0</v>
      </c>
      <c r="G27" s="8">
        <f t="shared" si="3"/>
        <v>0</v>
      </c>
      <c r="H27" s="6">
        <v>5.57</v>
      </c>
      <c r="I27" s="6">
        <f t="shared" si="4"/>
        <v>1.0000000000000675E-2</v>
      </c>
      <c r="J27" s="8">
        <f t="shared" si="5"/>
        <v>280.00000000001887</v>
      </c>
      <c r="K27" s="6">
        <v>3.23</v>
      </c>
      <c r="L27" s="6">
        <f t="shared" si="6"/>
        <v>0</v>
      </c>
      <c r="M27" s="8">
        <f t="shared" si="7"/>
        <v>0</v>
      </c>
    </row>
    <row r="28" spans="1:13" ht="26.25" customHeight="1" x14ac:dyDescent="0.2">
      <c r="A28" s="17">
        <v>18</v>
      </c>
      <c r="B28" s="6">
        <v>2.27</v>
      </c>
      <c r="C28" s="6">
        <f t="shared" si="0"/>
        <v>1.0000000000000231E-2</v>
      </c>
      <c r="D28" s="8">
        <f t="shared" si="1"/>
        <v>280.00000000000648</v>
      </c>
      <c r="E28" s="6">
        <v>8.2799999999999994</v>
      </c>
      <c r="F28" s="6">
        <f t="shared" si="2"/>
        <v>0</v>
      </c>
      <c r="G28" s="8">
        <f t="shared" si="3"/>
        <v>0</v>
      </c>
      <c r="H28" s="6">
        <v>5.58</v>
      </c>
      <c r="I28" s="6">
        <f t="shared" si="4"/>
        <v>9.9999999999997868E-3</v>
      </c>
      <c r="J28" s="8">
        <f t="shared" si="5"/>
        <v>279.99999999999403</v>
      </c>
      <c r="K28" s="6">
        <v>3.23</v>
      </c>
      <c r="L28" s="6">
        <f t="shared" si="6"/>
        <v>0</v>
      </c>
      <c r="M28" s="8">
        <f t="shared" si="7"/>
        <v>0</v>
      </c>
    </row>
    <row r="29" spans="1:13" ht="25.5" customHeight="1" x14ac:dyDescent="0.2">
      <c r="A29" s="14">
        <v>19</v>
      </c>
      <c r="B29" s="6">
        <v>2.2799999999999998</v>
      </c>
      <c r="C29" s="6">
        <f t="shared" si="0"/>
        <v>9.9999999999997868E-3</v>
      </c>
      <c r="D29" s="8">
        <f t="shared" si="1"/>
        <v>279.99999999999403</v>
      </c>
      <c r="E29" s="6">
        <v>8.2799999999999994</v>
      </c>
      <c r="F29" s="6">
        <f t="shared" si="2"/>
        <v>0</v>
      </c>
      <c r="G29" s="8">
        <f t="shared" si="3"/>
        <v>0</v>
      </c>
      <c r="H29" s="6">
        <v>5.59</v>
      </c>
      <c r="I29" s="6">
        <f t="shared" si="4"/>
        <v>9.9999999999997868E-3</v>
      </c>
      <c r="J29" s="8">
        <f t="shared" si="5"/>
        <v>279.99999999999403</v>
      </c>
      <c r="K29" s="6">
        <v>3.24</v>
      </c>
      <c r="L29" s="6">
        <f t="shared" si="6"/>
        <v>1.0000000000000231E-2</v>
      </c>
      <c r="M29" s="8">
        <f t="shared" si="7"/>
        <v>280.00000000000648</v>
      </c>
    </row>
    <row r="30" spans="1:13" ht="26.25" customHeight="1" x14ac:dyDescent="0.2">
      <c r="A30" s="14">
        <v>20</v>
      </c>
      <c r="B30" s="6">
        <v>2.29</v>
      </c>
      <c r="C30" s="6">
        <f t="shared" si="0"/>
        <v>1.0000000000000231E-2</v>
      </c>
      <c r="D30" s="8">
        <f t="shared" si="1"/>
        <v>280.00000000000648</v>
      </c>
      <c r="E30" s="6">
        <v>8.2799999999999994</v>
      </c>
      <c r="F30" s="6">
        <f t="shared" si="2"/>
        <v>0</v>
      </c>
      <c r="G30" s="8">
        <f t="shared" si="3"/>
        <v>0</v>
      </c>
      <c r="H30" s="6">
        <v>5.6</v>
      </c>
      <c r="I30" s="6">
        <f t="shared" si="4"/>
        <v>9.9999999999997868E-3</v>
      </c>
      <c r="J30" s="8">
        <f t="shared" si="5"/>
        <v>279.99999999999403</v>
      </c>
      <c r="K30" s="6">
        <v>3.24</v>
      </c>
      <c r="L30" s="6">
        <f t="shared" si="6"/>
        <v>0</v>
      </c>
      <c r="M30" s="8">
        <f t="shared" si="7"/>
        <v>0</v>
      </c>
    </row>
    <row r="31" spans="1:13" ht="26.25" customHeight="1" x14ac:dyDescent="0.2">
      <c r="A31" s="17">
        <v>21</v>
      </c>
      <c r="B31" s="6">
        <v>2.31</v>
      </c>
      <c r="C31" s="6">
        <f t="shared" si="0"/>
        <v>2.0000000000000018E-2</v>
      </c>
      <c r="D31" s="8">
        <f t="shared" si="1"/>
        <v>560.00000000000045</v>
      </c>
      <c r="E31" s="6">
        <v>8.2799999999999994</v>
      </c>
      <c r="F31" s="6">
        <f t="shared" si="2"/>
        <v>0</v>
      </c>
      <c r="G31" s="8">
        <f t="shared" si="3"/>
        <v>0</v>
      </c>
      <c r="H31" s="6">
        <v>5.61</v>
      </c>
      <c r="I31" s="6">
        <f t="shared" si="4"/>
        <v>1.0000000000000675E-2</v>
      </c>
      <c r="J31" s="8">
        <f t="shared" si="5"/>
        <v>280.00000000001887</v>
      </c>
      <c r="K31" s="6">
        <v>3.25</v>
      </c>
      <c r="L31" s="6">
        <f t="shared" si="6"/>
        <v>9.9999999999997868E-3</v>
      </c>
      <c r="M31" s="8">
        <f t="shared" si="7"/>
        <v>279.99999999999403</v>
      </c>
    </row>
    <row r="32" spans="1:13" ht="25.5" customHeight="1" x14ac:dyDescent="0.2">
      <c r="A32" s="14">
        <v>22</v>
      </c>
      <c r="B32" s="6">
        <v>2.3199999999999998</v>
      </c>
      <c r="C32" s="6">
        <f t="shared" si="0"/>
        <v>9.9999999999997868E-3</v>
      </c>
      <c r="D32" s="8">
        <f t="shared" si="1"/>
        <v>279.99999999999403</v>
      </c>
      <c r="E32" s="6">
        <v>8.2799999999999994</v>
      </c>
      <c r="F32" s="6">
        <f t="shared" si="2"/>
        <v>0</v>
      </c>
      <c r="G32" s="8">
        <f t="shared" si="3"/>
        <v>0</v>
      </c>
      <c r="H32" s="6">
        <v>5.62</v>
      </c>
      <c r="I32" s="6">
        <f t="shared" si="4"/>
        <v>9.9999999999997868E-3</v>
      </c>
      <c r="J32" s="8">
        <f t="shared" si="5"/>
        <v>279.99999999999403</v>
      </c>
      <c r="K32" s="6">
        <v>3.25</v>
      </c>
      <c r="L32" s="6">
        <f t="shared" si="6"/>
        <v>0</v>
      </c>
      <c r="M32" s="8">
        <f t="shared" si="7"/>
        <v>0</v>
      </c>
    </row>
    <row r="33" spans="1:13" ht="26.25" customHeight="1" x14ac:dyDescent="0.2">
      <c r="A33" s="14">
        <v>23</v>
      </c>
      <c r="B33" s="6">
        <v>2.33</v>
      </c>
      <c r="C33" s="6">
        <f t="shared" si="0"/>
        <v>1.0000000000000231E-2</v>
      </c>
      <c r="D33" s="8">
        <f t="shared" si="1"/>
        <v>280.00000000000648</v>
      </c>
      <c r="E33" s="6">
        <v>8.2799999999999994</v>
      </c>
      <c r="F33" s="6">
        <f t="shared" si="2"/>
        <v>0</v>
      </c>
      <c r="G33" s="8">
        <f t="shared" si="3"/>
        <v>0</v>
      </c>
      <c r="H33" s="6">
        <v>5.62</v>
      </c>
      <c r="I33" s="6">
        <f t="shared" si="4"/>
        <v>0</v>
      </c>
      <c r="J33" s="8">
        <f t="shared" si="5"/>
        <v>0</v>
      </c>
      <c r="K33" s="6">
        <v>3.25</v>
      </c>
      <c r="L33" s="6">
        <f t="shared" si="6"/>
        <v>0</v>
      </c>
      <c r="M33" s="8">
        <f t="shared" si="7"/>
        <v>0</v>
      </c>
    </row>
    <row r="34" spans="1:13" ht="24" customHeight="1" x14ac:dyDescent="0.2">
      <c r="A34" s="17">
        <v>24</v>
      </c>
      <c r="B34" s="6">
        <v>2.34</v>
      </c>
      <c r="C34" s="6">
        <f t="shared" si="0"/>
        <v>9.9999999999997868E-3</v>
      </c>
      <c r="D34" s="8">
        <f t="shared" si="1"/>
        <v>279.99999999999403</v>
      </c>
      <c r="E34" s="6">
        <v>8.2799999999999994</v>
      </c>
      <c r="F34" s="6">
        <f t="shared" si="2"/>
        <v>0</v>
      </c>
      <c r="G34" s="8">
        <f t="shared" si="3"/>
        <v>0</v>
      </c>
      <c r="H34" s="6">
        <v>5.62</v>
      </c>
      <c r="I34" s="6">
        <f t="shared" si="4"/>
        <v>0</v>
      </c>
      <c r="J34" s="8">
        <f t="shared" si="5"/>
        <v>0</v>
      </c>
      <c r="K34" s="6">
        <v>3.26</v>
      </c>
      <c r="L34" s="6">
        <f t="shared" si="6"/>
        <v>9.9999999999997868E-3</v>
      </c>
      <c r="M34" s="8">
        <f t="shared" si="7"/>
        <v>279.99999999999403</v>
      </c>
    </row>
    <row r="35" spans="1:13" x14ac:dyDescent="0.2">
      <c r="E35" s="6"/>
      <c r="H35" s="6"/>
      <c r="K35" s="6"/>
    </row>
  </sheetData>
  <mergeCells count="12">
    <mergeCell ref="B8:C8"/>
    <mergeCell ref="E8:F8"/>
    <mergeCell ref="C2:L4"/>
    <mergeCell ref="A6:A9"/>
    <mergeCell ref="B6:G6"/>
    <mergeCell ref="H6:M6"/>
    <mergeCell ref="B7:D7"/>
    <mergeCell ref="E7:G7"/>
    <mergeCell ref="H7:J7"/>
    <mergeCell ref="K7:M7"/>
    <mergeCell ref="H8:I8"/>
    <mergeCell ref="K8:L8"/>
  </mergeCells>
  <phoneticPr fontId="0" type="noConversion"/>
  <pageMargins left="0.75" right="0.75" top="1" bottom="1" header="0.5" footer="0.5"/>
  <pageSetup paperSize="9" scale="88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2:M35"/>
  <sheetViews>
    <sheetView view="pageBreakPreview" zoomScaleNormal="100" workbookViewId="0">
      <selection activeCell="K35" sqref="K35"/>
    </sheetView>
  </sheetViews>
  <sheetFormatPr defaultRowHeight="12.75" x14ac:dyDescent="0.2"/>
  <cols>
    <col min="1" max="1" width="5" customWidth="1"/>
    <col min="2" max="2" width="8" style="7" customWidth="1"/>
    <col min="3" max="3" width="6" style="7" customWidth="1"/>
    <col min="4" max="4" width="8.85546875" customWidth="1"/>
    <col min="5" max="5" width="8" style="7" customWidth="1"/>
    <col min="6" max="6" width="7.28515625" customWidth="1"/>
    <col min="8" max="8" width="7.85546875" style="7" customWidth="1"/>
    <col min="9" max="9" width="5.5703125" style="7" customWidth="1"/>
    <col min="11" max="11" width="8" style="7" customWidth="1"/>
    <col min="12" max="12" width="5.85546875" style="7" customWidth="1"/>
  </cols>
  <sheetData>
    <row r="2" spans="1:13" x14ac:dyDescent="0.2">
      <c r="C2" s="114" t="s">
        <v>141</v>
      </c>
      <c r="D2" s="114"/>
      <c r="E2" s="114"/>
      <c r="F2" s="114"/>
      <c r="G2" s="114"/>
      <c r="H2" s="115"/>
      <c r="I2" s="114"/>
      <c r="J2" s="114"/>
      <c r="K2" s="114"/>
      <c r="L2" s="114"/>
    </row>
    <row r="3" spans="1:13" x14ac:dyDescent="0.2">
      <c r="C3" s="114"/>
      <c r="D3" s="114"/>
      <c r="E3" s="114"/>
      <c r="F3" s="114"/>
      <c r="G3" s="114"/>
      <c r="H3" s="115"/>
      <c r="I3" s="114"/>
      <c r="J3" s="114"/>
      <c r="K3" s="114"/>
      <c r="L3" s="114"/>
    </row>
    <row r="4" spans="1:13" ht="29.25" customHeight="1" x14ac:dyDescent="0.2">
      <c r="C4" s="114"/>
      <c r="D4" s="114"/>
      <c r="E4" s="114"/>
      <c r="F4" s="114"/>
      <c r="G4" s="114"/>
      <c r="H4" s="115"/>
      <c r="I4" s="114"/>
      <c r="J4" s="114"/>
      <c r="K4" s="114"/>
      <c r="L4" s="114"/>
    </row>
    <row r="6" spans="1:13" ht="15.75" x14ac:dyDescent="0.25">
      <c r="A6" s="124" t="s">
        <v>0</v>
      </c>
      <c r="B6" s="127" t="s">
        <v>50</v>
      </c>
      <c r="C6" s="128"/>
      <c r="D6" s="128"/>
      <c r="E6" s="128"/>
      <c r="F6" s="128"/>
      <c r="G6" s="129"/>
      <c r="H6" s="127" t="s">
        <v>51</v>
      </c>
      <c r="I6" s="128"/>
      <c r="J6" s="128"/>
      <c r="K6" s="128"/>
      <c r="L6" s="128"/>
      <c r="M6" s="129"/>
    </row>
    <row r="7" spans="1:13" x14ac:dyDescent="0.2">
      <c r="A7" s="125"/>
      <c r="B7" s="130" t="s">
        <v>1</v>
      </c>
      <c r="C7" s="131"/>
      <c r="D7" s="132"/>
      <c r="E7" s="133" t="s">
        <v>2</v>
      </c>
      <c r="F7" s="131"/>
      <c r="G7" s="132"/>
      <c r="H7" s="133" t="s">
        <v>1</v>
      </c>
      <c r="I7" s="131"/>
      <c r="J7" s="132"/>
      <c r="K7" s="133" t="s">
        <v>2</v>
      </c>
      <c r="L7" s="131"/>
      <c r="M7" s="132"/>
    </row>
    <row r="8" spans="1:13" x14ac:dyDescent="0.2">
      <c r="A8" s="125"/>
      <c r="B8" s="133" t="s">
        <v>3</v>
      </c>
      <c r="C8" s="131"/>
      <c r="D8" s="40">
        <v>12000</v>
      </c>
      <c r="E8" s="133" t="s">
        <v>3</v>
      </c>
      <c r="F8" s="131"/>
      <c r="G8" s="40">
        <v>12000</v>
      </c>
      <c r="H8" s="133" t="s">
        <v>3</v>
      </c>
      <c r="I8" s="131"/>
      <c r="J8" s="40">
        <v>12000</v>
      </c>
      <c r="K8" s="133" t="s">
        <v>3</v>
      </c>
      <c r="L8" s="131"/>
      <c r="M8" s="40">
        <v>12000</v>
      </c>
    </row>
    <row r="9" spans="1:13" ht="42.75" customHeight="1" x14ac:dyDescent="0.2">
      <c r="A9" s="126"/>
      <c r="B9" s="34" t="s">
        <v>4</v>
      </c>
      <c r="C9" s="34" t="s">
        <v>5</v>
      </c>
      <c r="D9" s="35" t="s">
        <v>6</v>
      </c>
      <c r="E9" s="34" t="s">
        <v>4</v>
      </c>
      <c r="F9" s="35" t="s">
        <v>5</v>
      </c>
      <c r="G9" s="35" t="s">
        <v>6</v>
      </c>
      <c r="H9" s="34" t="s">
        <v>4</v>
      </c>
      <c r="I9" s="34" t="s">
        <v>5</v>
      </c>
      <c r="J9" s="35" t="s">
        <v>6</v>
      </c>
      <c r="K9" s="34" t="s">
        <v>4</v>
      </c>
      <c r="L9" s="34" t="s">
        <v>5</v>
      </c>
      <c r="M9" s="35" t="s">
        <v>6</v>
      </c>
    </row>
    <row r="10" spans="1:13" ht="25.5" customHeight="1" x14ac:dyDescent="0.2">
      <c r="A10" s="1">
        <v>0</v>
      </c>
      <c r="B10" s="18">
        <v>85.75</v>
      </c>
      <c r="C10" s="6"/>
      <c r="D10" s="2"/>
      <c r="E10" s="6">
        <v>4.45</v>
      </c>
      <c r="F10" s="2"/>
      <c r="G10" s="2"/>
      <c r="H10" s="6">
        <v>31.53</v>
      </c>
      <c r="I10" s="6"/>
      <c r="J10" s="2"/>
      <c r="K10" s="6">
        <v>38.97</v>
      </c>
      <c r="L10" s="6"/>
      <c r="M10" s="2"/>
    </row>
    <row r="11" spans="1:13" ht="27" customHeight="1" x14ac:dyDescent="0.2">
      <c r="A11" s="3">
        <v>1</v>
      </c>
      <c r="B11" s="18">
        <v>85.76</v>
      </c>
      <c r="C11" s="6">
        <f t="shared" ref="C11:C34" si="0">(B11-B10)</f>
        <v>1.0000000000005116E-2</v>
      </c>
      <c r="D11" s="8">
        <f t="shared" ref="D11:D34" si="1">(B11-B10)*D$8</f>
        <v>120.00000000006139</v>
      </c>
      <c r="E11" s="6">
        <v>4.46</v>
      </c>
      <c r="F11" s="6">
        <f t="shared" ref="F11:F34" si="2">(E11-E10)</f>
        <v>9.9999999999997868E-3</v>
      </c>
      <c r="G11" s="8">
        <f t="shared" ref="G11:G34" si="3">(E11-E10)*G$8</f>
        <v>119.99999999999744</v>
      </c>
      <c r="H11" s="6">
        <v>31.62</v>
      </c>
      <c r="I11" s="6">
        <f t="shared" ref="I11:I34" si="4">(H11-H10)</f>
        <v>8.9999999999999858E-2</v>
      </c>
      <c r="J11" s="8">
        <f t="shared" ref="J11:J34" si="5">(H11-H10)*J$8</f>
        <v>1079.9999999999982</v>
      </c>
      <c r="K11" s="6">
        <v>39.020000000000003</v>
      </c>
      <c r="L11" s="6">
        <f t="shared" ref="L11:L34" si="6">(K11-K10)</f>
        <v>5.0000000000004263E-2</v>
      </c>
      <c r="M11" s="8">
        <f t="shared" ref="M11:M34" si="7">(K11-K10)*M$8</f>
        <v>600.00000000005116</v>
      </c>
    </row>
    <row r="12" spans="1:13" ht="25.5" customHeight="1" x14ac:dyDescent="0.2">
      <c r="A12" s="3">
        <v>2</v>
      </c>
      <c r="B12" s="18">
        <v>85.78</v>
      </c>
      <c r="C12" s="6">
        <f t="shared" si="0"/>
        <v>1.9999999999996021E-2</v>
      </c>
      <c r="D12" s="8">
        <f t="shared" si="1"/>
        <v>239.99999999995225</v>
      </c>
      <c r="E12" s="6">
        <v>4.47</v>
      </c>
      <c r="F12" s="6">
        <f t="shared" si="2"/>
        <v>9.9999999999997868E-3</v>
      </c>
      <c r="G12" s="8">
        <f t="shared" si="3"/>
        <v>119.99999999999744</v>
      </c>
      <c r="H12" s="6">
        <v>31.69</v>
      </c>
      <c r="I12" s="6">
        <f t="shared" si="4"/>
        <v>7.0000000000000284E-2</v>
      </c>
      <c r="J12" s="8">
        <f t="shared" si="5"/>
        <v>840.00000000000341</v>
      </c>
      <c r="K12" s="6">
        <v>39.07</v>
      </c>
      <c r="L12" s="6">
        <f t="shared" si="6"/>
        <v>4.9999999999997158E-2</v>
      </c>
      <c r="M12" s="8">
        <f t="shared" si="7"/>
        <v>599.99999999996589</v>
      </c>
    </row>
    <row r="13" spans="1:13" ht="27" customHeight="1" x14ac:dyDescent="0.2">
      <c r="A13" s="1">
        <v>3</v>
      </c>
      <c r="B13" s="18">
        <v>85.79</v>
      </c>
      <c r="C13" s="6">
        <f t="shared" si="0"/>
        <v>1.0000000000005116E-2</v>
      </c>
      <c r="D13" s="8">
        <f t="shared" si="1"/>
        <v>120.00000000006139</v>
      </c>
      <c r="E13" s="6">
        <v>4.4800000000000004</v>
      </c>
      <c r="F13" s="6">
        <f t="shared" si="2"/>
        <v>1.0000000000000675E-2</v>
      </c>
      <c r="G13" s="8">
        <f t="shared" si="3"/>
        <v>120.0000000000081</v>
      </c>
      <c r="H13" s="6">
        <v>31.75</v>
      </c>
      <c r="I13" s="6">
        <f t="shared" si="4"/>
        <v>5.9999999999998721E-2</v>
      </c>
      <c r="J13" s="8">
        <f t="shared" si="5"/>
        <v>719.99999999998465</v>
      </c>
      <c r="K13" s="6">
        <v>39.11</v>
      </c>
      <c r="L13" s="6">
        <f t="shared" si="6"/>
        <v>3.9999999999999147E-2</v>
      </c>
      <c r="M13" s="8">
        <f t="shared" si="7"/>
        <v>479.99999999998977</v>
      </c>
    </row>
    <row r="14" spans="1:13" ht="27" customHeight="1" x14ac:dyDescent="0.2">
      <c r="A14" s="3">
        <v>4</v>
      </c>
      <c r="B14" s="18">
        <v>85.81</v>
      </c>
      <c r="C14" s="6">
        <f t="shared" si="0"/>
        <v>1.9999999999996021E-2</v>
      </c>
      <c r="D14" s="8">
        <f t="shared" si="1"/>
        <v>239.99999999995225</v>
      </c>
      <c r="E14" s="6">
        <v>4.49</v>
      </c>
      <c r="F14" s="6">
        <f t="shared" si="2"/>
        <v>9.9999999999997868E-3</v>
      </c>
      <c r="G14" s="8">
        <f t="shared" si="3"/>
        <v>119.99999999999744</v>
      </c>
      <c r="H14" s="6">
        <v>31.82</v>
      </c>
      <c r="I14" s="6">
        <f t="shared" si="4"/>
        <v>7.0000000000000284E-2</v>
      </c>
      <c r="J14" s="8">
        <f t="shared" si="5"/>
        <v>840.00000000000341</v>
      </c>
      <c r="K14" s="6">
        <v>39.159999999999997</v>
      </c>
      <c r="L14" s="6">
        <f t="shared" si="6"/>
        <v>4.9999999999997158E-2</v>
      </c>
      <c r="M14" s="8">
        <f t="shared" si="7"/>
        <v>599.99999999996589</v>
      </c>
    </row>
    <row r="15" spans="1:13" ht="25.5" customHeight="1" x14ac:dyDescent="0.2">
      <c r="A15" s="3">
        <v>5</v>
      </c>
      <c r="B15" s="18">
        <v>85.82</v>
      </c>
      <c r="C15" s="6">
        <f t="shared" si="0"/>
        <v>9.9999999999909051E-3</v>
      </c>
      <c r="D15" s="8">
        <f t="shared" si="1"/>
        <v>119.99999999989086</v>
      </c>
      <c r="E15" s="6">
        <v>4.5</v>
      </c>
      <c r="F15" s="6">
        <f t="shared" si="2"/>
        <v>9.9999999999997868E-3</v>
      </c>
      <c r="G15" s="8">
        <f t="shared" si="3"/>
        <v>119.99999999999744</v>
      </c>
      <c r="H15" s="6">
        <v>31.89</v>
      </c>
      <c r="I15" s="6">
        <f t="shared" si="4"/>
        <v>7.0000000000000284E-2</v>
      </c>
      <c r="J15" s="8">
        <f t="shared" si="5"/>
        <v>840.00000000000341</v>
      </c>
      <c r="K15" s="6">
        <v>39.200000000000003</v>
      </c>
      <c r="L15" s="6">
        <f t="shared" si="6"/>
        <v>4.0000000000006253E-2</v>
      </c>
      <c r="M15" s="8">
        <f t="shared" si="7"/>
        <v>480.00000000007503</v>
      </c>
    </row>
    <row r="16" spans="1:13" ht="24.75" customHeight="1" x14ac:dyDescent="0.2">
      <c r="A16" s="1">
        <v>6</v>
      </c>
      <c r="B16" s="18">
        <v>85.84</v>
      </c>
      <c r="C16" s="6">
        <f t="shared" si="0"/>
        <v>2.0000000000010232E-2</v>
      </c>
      <c r="D16" s="8">
        <f t="shared" si="1"/>
        <v>240.00000000012278</v>
      </c>
      <c r="E16" s="6">
        <v>4.51</v>
      </c>
      <c r="F16" s="6">
        <f t="shared" si="2"/>
        <v>9.9999999999997868E-3</v>
      </c>
      <c r="G16" s="8">
        <f t="shared" si="3"/>
        <v>119.99999999999744</v>
      </c>
      <c r="H16" s="6">
        <v>31.96</v>
      </c>
      <c r="I16" s="6">
        <f t="shared" si="4"/>
        <v>7.0000000000000284E-2</v>
      </c>
      <c r="J16" s="8">
        <f t="shared" si="5"/>
        <v>840.00000000000341</v>
      </c>
      <c r="K16" s="6">
        <v>39.25</v>
      </c>
      <c r="L16" s="6">
        <f t="shared" si="6"/>
        <v>4.9999999999997158E-2</v>
      </c>
      <c r="M16" s="8">
        <f t="shared" si="7"/>
        <v>599.99999999996589</v>
      </c>
    </row>
    <row r="17" spans="1:13" ht="24.75" customHeight="1" x14ac:dyDescent="0.2">
      <c r="A17" s="3">
        <v>7</v>
      </c>
      <c r="B17" s="6">
        <v>85.87</v>
      </c>
      <c r="C17" s="6">
        <f t="shared" si="0"/>
        <v>3.0000000000001137E-2</v>
      </c>
      <c r="D17" s="8">
        <f t="shared" si="1"/>
        <v>360.00000000001364</v>
      </c>
      <c r="E17" s="6">
        <v>4.5199999999999996</v>
      </c>
      <c r="F17" s="6">
        <f t="shared" si="2"/>
        <v>9.9999999999997868E-3</v>
      </c>
      <c r="G17" s="8">
        <f t="shared" si="3"/>
        <v>119.99999999999744</v>
      </c>
      <c r="H17" s="6">
        <v>32.049999999999997</v>
      </c>
      <c r="I17" s="6">
        <f t="shared" si="4"/>
        <v>8.9999999999996305E-2</v>
      </c>
      <c r="J17" s="8">
        <f t="shared" si="5"/>
        <v>1079.9999999999557</v>
      </c>
      <c r="K17" s="6">
        <v>39.29</v>
      </c>
      <c r="L17" s="6">
        <f t="shared" si="6"/>
        <v>3.9999999999999147E-2</v>
      </c>
      <c r="M17" s="8">
        <f t="shared" si="7"/>
        <v>479.99999999998977</v>
      </c>
    </row>
    <row r="18" spans="1:13" ht="25.5" customHeight="1" x14ac:dyDescent="0.2">
      <c r="A18" s="3">
        <v>8</v>
      </c>
      <c r="B18" s="6">
        <v>85.9</v>
      </c>
      <c r="C18" s="6">
        <f t="shared" si="0"/>
        <v>3.0000000000001137E-2</v>
      </c>
      <c r="D18" s="8">
        <f t="shared" si="1"/>
        <v>360.00000000001364</v>
      </c>
      <c r="E18" s="6">
        <v>4.54</v>
      </c>
      <c r="F18" s="6">
        <f t="shared" si="2"/>
        <v>2.0000000000000462E-2</v>
      </c>
      <c r="G18" s="8">
        <f t="shared" si="3"/>
        <v>240.00000000000554</v>
      </c>
      <c r="H18" s="6">
        <v>32.17</v>
      </c>
      <c r="I18" s="6">
        <f t="shared" si="4"/>
        <v>0.12000000000000455</v>
      </c>
      <c r="J18" s="8">
        <f t="shared" si="5"/>
        <v>1440.0000000000546</v>
      </c>
      <c r="K18" s="6">
        <v>39.340000000000003</v>
      </c>
      <c r="L18" s="6">
        <f t="shared" si="6"/>
        <v>5.0000000000004263E-2</v>
      </c>
      <c r="M18" s="8">
        <f t="shared" si="7"/>
        <v>600.00000000005116</v>
      </c>
    </row>
    <row r="19" spans="1:13" ht="25.5" customHeight="1" x14ac:dyDescent="0.2">
      <c r="A19" s="1">
        <v>9</v>
      </c>
      <c r="B19" s="6">
        <v>85.93</v>
      </c>
      <c r="C19" s="6">
        <f t="shared" si="0"/>
        <v>3.0000000000001137E-2</v>
      </c>
      <c r="D19" s="8">
        <f t="shared" si="1"/>
        <v>360.00000000001364</v>
      </c>
      <c r="E19" s="6">
        <v>4.55</v>
      </c>
      <c r="F19" s="6">
        <f t="shared" si="2"/>
        <v>9.9999999999997868E-3</v>
      </c>
      <c r="G19" s="8">
        <f t="shared" si="3"/>
        <v>119.99999999999744</v>
      </c>
      <c r="H19" s="6">
        <v>32.340000000000003</v>
      </c>
      <c r="I19" s="6">
        <f t="shared" si="4"/>
        <v>0.17000000000000171</v>
      </c>
      <c r="J19" s="8">
        <f t="shared" si="5"/>
        <v>2040.0000000000205</v>
      </c>
      <c r="K19" s="6">
        <v>39.409999999999997</v>
      </c>
      <c r="L19" s="6">
        <f t="shared" si="6"/>
        <v>6.9999999999993179E-2</v>
      </c>
      <c r="M19" s="8">
        <f t="shared" si="7"/>
        <v>839.99999999991815</v>
      </c>
    </row>
    <row r="20" spans="1:13" ht="24.75" customHeight="1" x14ac:dyDescent="0.2">
      <c r="A20" s="3">
        <v>10</v>
      </c>
      <c r="B20" s="6">
        <v>85.96</v>
      </c>
      <c r="C20" s="6">
        <f t="shared" si="0"/>
        <v>2.9999999999986926E-2</v>
      </c>
      <c r="D20" s="8">
        <f t="shared" si="1"/>
        <v>359.99999999984311</v>
      </c>
      <c r="E20" s="6">
        <v>4.5599999999999996</v>
      </c>
      <c r="F20" s="6">
        <f t="shared" si="2"/>
        <v>9.9999999999997868E-3</v>
      </c>
      <c r="G20" s="8">
        <f t="shared" si="3"/>
        <v>119.99999999999744</v>
      </c>
      <c r="H20" s="6">
        <v>32.51</v>
      </c>
      <c r="I20" s="6">
        <f t="shared" si="4"/>
        <v>0.1699999999999946</v>
      </c>
      <c r="J20" s="8">
        <f t="shared" si="5"/>
        <v>2039.9999999999352</v>
      </c>
      <c r="K20" s="6">
        <v>39.5</v>
      </c>
      <c r="L20" s="6">
        <f t="shared" si="6"/>
        <v>9.0000000000003411E-2</v>
      </c>
      <c r="M20" s="8">
        <f t="shared" si="7"/>
        <v>1080.0000000000409</v>
      </c>
    </row>
    <row r="21" spans="1:13" ht="25.5" customHeight="1" x14ac:dyDescent="0.2">
      <c r="A21" s="3">
        <v>11</v>
      </c>
      <c r="B21" s="6">
        <v>85.99</v>
      </c>
      <c r="C21" s="6">
        <f t="shared" si="0"/>
        <v>3.0000000000001137E-2</v>
      </c>
      <c r="D21" s="8">
        <f t="shared" si="1"/>
        <v>360.00000000001364</v>
      </c>
      <c r="E21" s="6">
        <v>4.57</v>
      </c>
      <c r="F21" s="6">
        <f t="shared" si="2"/>
        <v>1.0000000000000675E-2</v>
      </c>
      <c r="G21" s="8">
        <f t="shared" si="3"/>
        <v>120.0000000000081</v>
      </c>
      <c r="H21" s="6">
        <v>32.67</v>
      </c>
      <c r="I21" s="6">
        <f t="shared" si="4"/>
        <v>0.16000000000000369</v>
      </c>
      <c r="J21" s="8">
        <f t="shared" si="5"/>
        <v>1920.0000000000443</v>
      </c>
      <c r="K21" s="6">
        <v>39.6</v>
      </c>
      <c r="L21" s="6">
        <f t="shared" si="6"/>
        <v>0.10000000000000142</v>
      </c>
      <c r="M21" s="8">
        <f t="shared" si="7"/>
        <v>1200.0000000000171</v>
      </c>
    </row>
    <row r="22" spans="1:13" ht="24.75" customHeight="1" x14ac:dyDescent="0.2">
      <c r="A22" s="1">
        <v>12</v>
      </c>
      <c r="B22" s="6">
        <v>86.02</v>
      </c>
      <c r="C22" s="6">
        <f t="shared" si="0"/>
        <v>3.0000000000001137E-2</v>
      </c>
      <c r="D22" s="8">
        <f t="shared" si="1"/>
        <v>360.00000000001364</v>
      </c>
      <c r="E22" s="6">
        <v>4.59</v>
      </c>
      <c r="F22" s="6">
        <f t="shared" si="2"/>
        <v>1.9999999999999574E-2</v>
      </c>
      <c r="G22" s="8">
        <f t="shared" si="3"/>
        <v>239.99999999999488</v>
      </c>
      <c r="H22" s="6">
        <v>32.840000000000003</v>
      </c>
      <c r="I22" s="6">
        <f t="shared" si="4"/>
        <v>0.17000000000000171</v>
      </c>
      <c r="J22" s="8">
        <f t="shared" si="5"/>
        <v>2040.0000000000205</v>
      </c>
      <c r="K22" s="6">
        <v>39.700000000000003</v>
      </c>
      <c r="L22" s="6">
        <f t="shared" si="6"/>
        <v>0.10000000000000142</v>
      </c>
      <c r="M22" s="8">
        <f t="shared" si="7"/>
        <v>1200.0000000000171</v>
      </c>
    </row>
    <row r="23" spans="1:13" ht="27" customHeight="1" x14ac:dyDescent="0.2">
      <c r="A23" s="3">
        <v>13</v>
      </c>
      <c r="B23" s="6">
        <v>86.05</v>
      </c>
      <c r="C23" s="6">
        <f t="shared" si="0"/>
        <v>3.0000000000001137E-2</v>
      </c>
      <c r="D23" s="8">
        <f t="shared" si="1"/>
        <v>360.00000000001364</v>
      </c>
      <c r="E23" s="6">
        <v>4.5999999999999996</v>
      </c>
      <c r="F23" s="6">
        <f t="shared" si="2"/>
        <v>9.9999999999997868E-3</v>
      </c>
      <c r="G23" s="8">
        <f t="shared" si="3"/>
        <v>119.99999999999744</v>
      </c>
      <c r="H23" s="6">
        <v>32.979999999999997</v>
      </c>
      <c r="I23" s="6">
        <f t="shared" si="4"/>
        <v>0.13999999999999346</v>
      </c>
      <c r="J23" s="8">
        <f t="shared" si="5"/>
        <v>1679.9999999999216</v>
      </c>
      <c r="K23" s="6">
        <v>39.76</v>
      </c>
      <c r="L23" s="6">
        <f t="shared" si="6"/>
        <v>5.9999999999995168E-2</v>
      </c>
      <c r="M23" s="8">
        <f t="shared" si="7"/>
        <v>719.99999999994202</v>
      </c>
    </row>
    <row r="24" spans="1:13" ht="25.5" customHeight="1" x14ac:dyDescent="0.2">
      <c r="A24" s="3">
        <v>14</v>
      </c>
      <c r="B24" s="6">
        <v>86.09</v>
      </c>
      <c r="C24" s="6">
        <f t="shared" si="0"/>
        <v>4.0000000000006253E-2</v>
      </c>
      <c r="D24" s="8">
        <f t="shared" si="1"/>
        <v>480.00000000007503</v>
      </c>
      <c r="E24" s="6">
        <v>4.62</v>
      </c>
      <c r="F24" s="6">
        <f t="shared" si="2"/>
        <v>2.0000000000000462E-2</v>
      </c>
      <c r="G24" s="8">
        <f t="shared" si="3"/>
        <v>240.00000000000554</v>
      </c>
      <c r="H24" s="6">
        <v>33.200000000000003</v>
      </c>
      <c r="I24" s="6">
        <f t="shared" si="4"/>
        <v>0.22000000000000597</v>
      </c>
      <c r="J24" s="8">
        <f t="shared" si="5"/>
        <v>2640.0000000000719</v>
      </c>
      <c r="K24" s="6">
        <v>39.89</v>
      </c>
      <c r="L24" s="6">
        <f t="shared" si="6"/>
        <v>0.13000000000000256</v>
      </c>
      <c r="M24" s="8">
        <f t="shared" si="7"/>
        <v>1560.0000000000307</v>
      </c>
    </row>
    <row r="25" spans="1:13" ht="24.75" customHeight="1" x14ac:dyDescent="0.2">
      <c r="A25" s="1">
        <v>15</v>
      </c>
      <c r="B25" s="6">
        <v>86.11</v>
      </c>
      <c r="C25" s="6">
        <f t="shared" si="0"/>
        <v>1.9999999999996021E-2</v>
      </c>
      <c r="D25" s="8">
        <f t="shared" si="1"/>
        <v>239.99999999995225</v>
      </c>
      <c r="E25" s="6">
        <v>4.63</v>
      </c>
      <c r="F25" s="6">
        <f t="shared" si="2"/>
        <v>9.9999999999997868E-3</v>
      </c>
      <c r="G25" s="8">
        <f t="shared" si="3"/>
        <v>119.99999999999744</v>
      </c>
      <c r="H25" s="6">
        <v>33.31</v>
      </c>
      <c r="I25" s="6">
        <f t="shared" si="4"/>
        <v>0.10999999999999943</v>
      </c>
      <c r="J25" s="8">
        <f t="shared" si="5"/>
        <v>1319.9999999999932</v>
      </c>
      <c r="K25" s="6">
        <v>39.950000000000003</v>
      </c>
      <c r="L25" s="6">
        <f t="shared" si="6"/>
        <v>6.0000000000002274E-2</v>
      </c>
      <c r="M25" s="8">
        <f t="shared" si="7"/>
        <v>720.00000000002728</v>
      </c>
    </row>
    <row r="26" spans="1:13" ht="27" customHeight="1" x14ac:dyDescent="0.2">
      <c r="A26" s="3">
        <v>16</v>
      </c>
      <c r="B26" s="6">
        <v>86.15</v>
      </c>
      <c r="C26" s="6">
        <f t="shared" si="0"/>
        <v>4.0000000000006253E-2</v>
      </c>
      <c r="D26" s="8">
        <f t="shared" si="1"/>
        <v>480.00000000007503</v>
      </c>
      <c r="E26" s="6">
        <v>4.6500000000000004</v>
      </c>
      <c r="F26" s="6">
        <f t="shared" si="2"/>
        <v>2.0000000000000462E-2</v>
      </c>
      <c r="G26" s="8">
        <f t="shared" si="3"/>
        <v>240.00000000000554</v>
      </c>
      <c r="H26" s="6">
        <v>33.47</v>
      </c>
      <c r="I26" s="6">
        <f t="shared" si="4"/>
        <v>0.15999999999999659</v>
      </c>
      <c r="J26" s="8">
        <f t="shared" si="5"/>
        <v>1919.9999999999591</v>
      </c>
      <c r="K26" s="6">
        <v>40.049999999999997</v>
      </c>
      <c r="L26" s="6">
        <f t="shared" si="6"/>
        <v>9.9999999999994316E-2</v>
      </c>
      <c r="M26" s="8">
        <f t="shared" si="7"/>
        <v>1199.9999999999318</v>
      </c>
    </row>
    <row r="27" spans="1:13" ht="25.5" customHeight="1" x14ac:dyDescent="0.2">
      <c r="A27" s="3">
        <v>17</v>
      </c>
      <c r="B27" s="6">
        <v>86.17</v>
      </c>
      <c r="C27" s="6">
        <f t="shared" si="0"/>
        <v>1.9999999999996021E-2</v>
      </c>
      <c r="D27" s="8">
        <f t="shared" si="1"/>
        <v>239.99999999995225</v>
      </c>
      <c r="E27" s="6">
        <v>4.66</v>
      </c>
      <c r="F27" s="6">
        <f t="shared" si="2"/>
        <v>9.9999999999997868E-3</v>
      </c>
      <c r="G27" s="8">
        <f t="shared" si="3"/>
        <v>119.99999999999744</v>
      </c>
      <c r="H27" s="6">
        <v>33.590000000000003</v>
      </c>
      <c r="I27" s="6">
        <f t="shared" si="4"/>
        <v>0.12000000000000455</v>
      </c>
      <c r="J27" s="8">
        <f t="shared" si="5"/>
        <v>1440.0000000000546</v>
      </c>
      <c r="K27" s="6">
        <v>40.130000000000003</v>
      </c>
      <c r="L27" s="6">
        <f t="shared" si="6"/>
        <v>8.00000000000054E-2</v>
      </c>
      <c r="M27" s="8">
        <f t="shared" si="7"/>
        <v>960.0000000000648</v>
      </c>
    </row>
    <row r="28" spans="1:13" ht="24.75" customHeight="1" x14ac:dyDescent="0.2">
      <c r="A28" s="1">
        <v>18</v>
      </c>
      <c r="B28" s="6">
        <v>86.2</v>
      </c>
      <c r="C28" s="6">
        <f t="shared" si="0"/>
        <v>3.0000000000001137E-2</v>
      </c>
      <c r="D28" s="8">
        <f t="shared" si="1"/>
        <v>360.00000000001364</v>
      </c>
      <c r="E28" s="6">
        <v>4.67</v>
      </c>
      <c r="F28" s="6">
        <f t="shared" si="2"/>
        <v>9.9999999999997868E-3</v>
      </c>
      <c r="G28" s="8">
        <f t="shared" si="3"/>
        <v>119.99999999999744</v>
      </c>
      <c r="H28" s="6">
        <v>33.72</v>
      </c>
      <c r="I28" s="6">
        <f t="shared" si="4"/>
        <v>0.12999999999999545</v>
      </c>
      <c r="J28" s="8">
        <f t="shared" si="5"/>
        <v>1559.9999999999454</v>
      </c>
      <c r="K28" s="6">
        <v>40.19</v>
      </c>
      <c r="L28" s="6">
        <f t="shared" si="6"/>
        <v>5.9999999999995168E-2</v>
      </c>
      <c r="M28" s="8">
        <f t="shared" si="7"/>
        <v>719.99999999994202</v>
      </c>
    </row>
    <row r="29" spans="1:13" ht="25.5" customHeight="1" x14ac:dyDescent="0.2">
      <c r="A29" s="3">
        <v>19</v>
      </c>
      <c r="B29" s="6">
        <v>86.23</v>
      </c>
      <c r="C29" s="6">
        <f t="shared" si="0"/>
        <v>3.0000000000001137E-2</v>
      </c>
      <c r="D29" s="8">
        <f t="shared" si="1"/>
        <v>360.00000000001364</v>
      </c>
      <c r="E29" s="6">
        <v>4.68</v>
      </c>
      <c r="F29" s="6">
        <f t="shared" si="2"/>
        <v>9.9999999999997868E-3</v>
      </c>
      <c r="G29" s="8">
        <f t="shared" si="3"/>
        <v>119.99999999999744</v>
      </c>
      <c r="H29" s="6">
        <v>33.86</v>
      </c>
      <c r="I29" s="6">
        <f t="shared" si="4"/>
        <v>0.14000000000000057</v>
      </c>
      <c r="J29" s="8">
        <f t="shared" si="5"/>
        <v>1680.0000000000068</v>
      </c>
      <c r="K29" s="6">
        <v>40.26</v>
      </c>
      <c r="L29" s="6">
        <f t="shared" si="6"/>
        <v>7.0000000000000284E-2</v>
      </c>
      <c r="M29" s="8">
        <f t="shared" si="7"/>
        <v>840.00000000000341</v>
      </c>
    </row>
    <row r="30" spans="1:13" ht="25.5" customHeight="1" x14ac:dyDescent="0.2">
      <c r="A30" s="3">
        <v>20</v>
      </c>
      <c r="B30" s="6">
        <v>86.26</v>
      </c>
      <c r="C30" s="6">
        <f t="shared" si="0"/>
        <v>3.0000000000001137E-2</v>
      </c>
      <c r="D30" s="8">
        <f t="shared" si="1"/>
        <v>360.00000000001364</v>
      </c>
      <c r="E30" s="6">
        <v>4.6900000000000004</v>
      </c>
      <c r="F30" s="6">
        <f t="shared" si="2"/>
        <v>1.0000000000000675E-2</v>
      </c>
      <c r="G30" s="8">
        <f t="shared" si="3"/>
        <v>120.0000000000081</v>
      </c>
      <c r="H30" s="6">
        <v>33.979999999999997</v>
      </c>
      <c r="I30" s="6">
        <f t="shared" si="4"/>
        <v>0.11999999999999744</v>
      </c>
      <c r="J30" s="8">
        <f t="shared" si="5"/>
        <v>1439.9999999999693</v>
      </c>
      <c r="K30" s="6">
        <v>40.31</v>
      </c>
      <c r="L30" s="6">
        <f t="shared" si="6"/>
        <v>5.0000000000004263E-2</v>
      </c>
      <c r="M30" s="8">
        <f t="shared" si="7"/>
        <v>600.00000000005116</v>
      </c>
    </row>
    <row r="31" spans="1:13" ht="25.5" customHeight="1" x14ac:dyDescent="0.2">
      <c r="A31" s="1">
        <v>21</v>
      </c>
      <c r="B31" s="6">
        <v>86.29</v>
      </c>
      <c r="C31" s="6">
        <f t="shared" si="0"/>
        <v>3.0000000000001137E-2</v>
      </c>
      <c r="D31" s="8">
        <f t="shared" si="1"/>
        <v>360.00000000001364</v>
      </c>
      <c r="E31" s="6">
        <v>4.7</v>
      </c>
      <c r="F31" s="6">
        <f t="shared" si="2"/>
        <v>9.9999999999997868E-3</v>
      </c>
      <c r="G31" s="8">
        <f t="shared" si="3"/>
        <v>119.99999999999744</v>
      </c>
      <c r="H31" s="6">
        <v>34.119999999999997</v>
      </c>
      <c r="I31" s="6">
        <f t="shared" si="4"/>
        <v>0.14000000000000057</v>
      </c>
      <c r="J31" s="8">
        <f t="shared" si="5"/>
        <v>1680.0000000000068</v>
      </c>
      <c r="K31" s="6">
        <v>40.369999999999997</v>
      </c>
      <c r="L31" s="6">
        <f t="shared" si="6"/>
        <v>5.9999999999995168E-2</v>
      </c>
      <c r="M31" s="8">
        <f t="shared" si="7"/>
        <v>719.99999999994202</v>
      </c>
    </row>
    <row r="32" spans="1:13" ht="24.75" customHeight="1" x14ac:dyDescent="0.2">
      <c r="A32" s="3">
        <v>22</v>
      </c>
      <c r="B32" s="6">
        <v>86.32</v>
      </c>
      <c r="C32" s="6">
        <f t="shared" si="0"/>
        <v>2.9999999999986926E-2</v>
      </c>
      <c r="D32" s="8">
        <f t="shared" si="1"/>
        <v>359.99999999984311</v>
      </c>
      <c r="E32" s="6">
        <v>4.71</v>
      </c>
      <c r="F32" s="6">
        <f t="shared" si="2"/>
        <v>9.9999999999997868E-3</v>
      </c>
      <c r="G32" s="8">
        <f t="shared" si="3"/>
        <v>119.99999999999744</v>
      </c>
      <c r="H32" s="6">
        <v>34.25</v>
      </c>
      <c r="I32" s="6">
        <f t="shared" si="4"/>
        <v>0.13000000000000256</v>
      </c>
      <c r="J32" s="8">
        <f t="shared" si="5"/>
        <v>1560.0000000000307</v>
      </c>
      <c r="K32" s="6">
        <v>40.43</v>
      </c>
      <c r="L32" s="6">
        <f t="shared" si="6"/>
        <v>6.0000000000002274E-2</v>
      </c>
      <c r="M32" s="8">
        <f t="shared" si="7"/>
        <v>720.00000000002728</v>
      </c>
    </row>
    <row r="33" spans="1:13" ht="24" customHeight="1" x14ac:dyDescent="0.2">
      <c r="A33" s="3">
        <v>23</v>
      </c>
      <c r="B33" s="6">
        <v>86.35</v>
      </c>
      <c r="C33" s="6">
        <f t="shared" si="0"/>
        <v>3.0000000000001137E-2</v>
      </c>
      <c r="D33" s="8">
        <f t="shared" si="1"/>
        <v>360.00000000001364</v>
      </c>
      <c r="E33" s="6">
        <v>4.72</v>
      </c>
      <c r="F33" s="6">
        <f t="shared" si="2"/>
        <v>9.9999999999997868E-3</v>
      </c>
      <c r="G33" s="8">
        <f t="shared" si="3"/>
        <v>119.99999999999744</v>
      </c>
      <c r="H33" s="6">
        <v>34.380000000000003</v>
      </c>
      <c r="I33" s="6">
        <f t="shared" si="4"/>
        <v>0.13000000000000256</v>
      </c>
      <c r="J33" s="8">
        <f t="shared" si="5"/>
        <v>1560.0000000000307</v>
      </c>
      <c r="K33" s="6">
        <v>40.479999999999997</v>
      </c>
      <c r="L33" s="6">
        <f t="shared" si="6"/>
        <v>4.9999999999997158E-2</v>
      </c>
      <c r="M33" s="8">
        <f t="shared" si="7"/>
        <v>599.99999999996589</v>
      </c>
    </row>
    <row r="34" spans="1:13" ht="24.75" customHeight="1" x14ac:dyDescent="0.2">
      <c r="A34" s="1">
        <v>24</v>
      </c>
      <c r="B34" s="6">
        <v>86.37</v>
      </c>
      <c r="C34" s="6">
        <f t="shared" si="0"/>
        <v>2.0000000000010232E-2</v>
      </c>
      <c r="D34" s="8">
        <f t="shared" si="1"/>
        <v>240.00000000012278</v>
      </c>
      <c r="E34" s="6">
        <v>4.7300000000000004</v>
      </c>
      <c r="F34" s="6">
        <f t="shared" si="2"/>
        <v>1.0000000000000675E-2</v>
      </c>
      <c r="G34" s="8">
        <f t="shared" si="3"/>
        <v>120.0000000000081</v>
      </c>
      <c r="H34" s="6">
        <v>34.47</v>
      </c>
      <c r="I34" s="6">
        <f t="shared" si="4"/>
        <v>8.9999999999996305E-2</v>
      </c>
      <c r="J34" s="8">
        <f t="shared" si="5"/>
        <v>1079.9999999999557</v>
      </c>
      <c r="K34" s="6">
        <v>40.54</v>
      </c>
      <c r="L34" s="6">
        <f t="shared" si="6"/>
        <v>6.0000000000002274E-2</v>
      </c>
      <c r="M34" s="8">
        <f t="shared" si="7"/>
        <v>720.00000000002728</v>
      </c>
    </row>
    <row r="35" spans="1:13" x14ac:dyDescent="0.2">
      <c r="B35" s="6"/>
    </row>
  </sheetData>
  <mergeCells count="12">
    <mergeCell ref="C2:L4"/>
    <mergeCell ref="A6:A9"/>
    <mergeCell ref="B6:G6"/>
    <mergeCell ref="H6:M6"/>
    <mergeCell ref="B7:D7"/>
    <mergeCell ref="E7:G7"/>
    <mergeCell ref="H7:J7"/>
    <mergeCell ref="K7:M7"/>
    <mergeCell ref="H8:I8"/>
    <mergeCell ref="K8:L8"/>
    <mergeCell ref="B8:C8"/>
    <mergeCell ref="E8:F8"/>
  </mergeCells>
  <phoneticPr fontId="0" type="noConversion"/>
  <pageMargins left="0.75" right="0.75" top="1" bottom="1" header="0.5" footer="0.5"/>
  <pageSetup paperSize="9" scale="87" orientation="portrait" horizontalDpi="120" verticalDpi="14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5"/>
  <sheetViews>
    <sheetView view="pageBreakPreview" zoomScaleNormal="100" workbookViewId="0">
      <selection activeCell="P19" sqref="P19"/>
    </sheetView>
  </sheetViews>
  <sheetFormatPr defaultRowHeight="12.75" x14ac:dyDescent="0.2"/>
  <cols>
    <col min="2" max="2" width="10.7109375" customWidth="1"/>
    <col min="4" max="4" width="10.28515625" customWidth="1"/>
    <col min="7" max="7" width="10.140625" customWidth="1"/>
    <col min="13" max="13" width="11.42578125" customWidth="1"/>
  </cols>
  <sheetData>
    <row r="2" spans="1:20" ht="15.75" x14ac:dyDescent="0.25">
      <c r="G2" s="13" t="s">
        <v>106</v>
      </c>
      <c r="H2" s="13"/>
      <c r="I2" s="13"/>
      <c r="P2" s="13" t="s">
        <v>106</v>
      </c>
      <c r="Q2" s="13"/>
      <c r="R2" s="13"/>
    </row>
    <row r="3" spans="1:20" ht="15.75" x14ac:dyDescent="0.25">
      <c r="G3" s="13" t="s">
        <v>145</v>
      </c>
      <c r="H3" s="13"/>
      <c r="I3" s="13"/>
      <c r="P3" s="13" t="s">
        <v>145</v>
      </c>
      <c r="Q3" s="13"/>
      <c r="R3" s="13"/>
    </row>
    <row r="5" spans="1:20" ht="12" customHeight="1" x14ac:dyDescent="0.2"/>
    <row r="6" spans="1:20" hidden="1" x14ac:dyDescent="0.2"/>
    <row r="7" spans="1:20" x14ac:dyDescent="0.2">
      <c r="B7" s="81" t="s">
        <v>101</v>
      </c>
      <c r="C7" s="2"/>
      <c r="D7" s="2"/>
      <c r="E7" s="2"/>
      <c r="F7" s="2"/>
      <c r="G7" s="2"/>
      <c r="H7" s="81" t="s">
        <v>102</v>
      </c>
      <c r="I7" s="2"/>
      <c r="J7" s="2"/>
      <c r="K7" s="2"/>
      <c r="L7" s="2"/>
      <c r="M7" s="2"/>
      <c r="O7" s="81" t="s">
        <v>101</v>
      </c>
      <c r="P7" s="2"/>
      <c r="Q7" s="2"/>
      <c r="R7" s="2" t="s">
        <v>133</v>
      </c>
      <c r="S7" s="2"/>
      <c r="T7" s="2"/>
    </row>
    <row r="8" spans="1:20" x14ac:dyDescent="0.2">
      <c r="B8" s="81" t="s">
        <v>100</v>
      </c>
      <c r="C8" s="81"/>
      <c r="D8" s="81">
        <v>2000</v>
      </c>
      <c r="E8" s="81" t="s">
        <v>105</v>
      </c>
      <c r="F8" s="81"/>
      <c r="G8" s="81">
        <v>2000</v>
      </c>
      <c r="H8" s="81" t="s">
        <v>104</v>
      </c>
      <c r="I8" s="81"/>
      <c r="J8" s="81">
        <v>2000</v>
      </c>
      <c r="K8" s="81" t="s">
        <v>103</v>
      </c>
      <c r="L8" s="81"/>
      <c r="M8" s="81">
        <v>2000</v>
      </c>
      <c r="O8" s="81" t="s">
        <v>100</v>
      </c>
      <c r="P8" s="81"/>
      <c r="Q8" s="81">
        <v>20</v>
      </c>
      <c r="R8" s="81" t="s">
        <v>105</v>
      </c>
      <c r="S8" s="81"/>
      <c r="T8" s="81">
        <v>20</v>
      </c>
    </row>
    <row r="9" spans="1:20" ht="27" customHeight="1" x14ac:dyDescent="0.2">
      <c r="B9" s="81" t="s">
        <v>94</v>
      </c>
      <c r="C9" s="81" t="s">
        <v>98</v>
      </c>
      <c r="D9" s="81" t="s">
        <v>96</v>
      </c>
      <c r="E9" s="81" t="s">
        <v>94</v>
      </c>
      <c r="F9" s="81" t="s">
        <v>98</v>
      </c>
      <c r="G9" s="81" t="s">
        <v>96</v>
      </c>
      <c r="H9" s="81" t="s">
        <v>94</v>
      </c>
      <c r="I9" s="81" t="s">
        <v>98</v>
      </c>
      <c r="J9" s="81" t="s">
        <v>96</v>
      </c>
      <c r="K9" s="81" t="s">
        <v>94</v>
      </c>
      <c r="L9" s="81" t="s">
        <v>98</v>
      </c>
      <c r="M9" s="81" t="s">
        <v>96</v>
      </c>
      <c r="O9" s="81" t="s">
        <v>94</v>
      </c>
      <c r="P9" s="81" t="s">
        <v>98</v>
      </c>
      <c r="Q9" s="81" t="s">
        <v>96</v>
      </c>
      <c r="R9" s="81" t="s">
        <v>94</v>
      </c>
      <c r="S9" s="81" t="s">
        <v>98</v>
      </c>
      <c r="T9" s="81" t="s">
        <v>96</v>
      </c>
    </row>
    <row r="10" spans="1:20" x14ac:dyDescent="0.2">
      <c r="B10" s="81" t="s">
        <v>95</v>
      </c>
      <c r="C10" s="81" t="s">
        <v>99</v>
      </c>
      <c r="D10" s="81" t="s">
        <v>97</v>
      </c>
      <c r="E10" s="81" t="s">
        <v>95</v>
      </c>
      <c r="F10" s="81" t="s">
        <v>99</v>
      </c>
      <c r="G10" s="81" t="s">
        <v>97</v>
      </c>
      <c r="H10" s="81" t="s">
        <v>95</v>
      </c>
      <c r="I10" s="81" t="s">
        <v>99</v>
      </c>
      <c r="J10" s="81" t="s">
        <v>97</v>
      </c>
      <c r="K10" s="81" t="s">
        <v>95</v>
      </c>
      <c r="L10" s="81" t="s">
        <v>99</v>
      </c>
      <c r="M10" s="81" t="s">
        <v>97</v>
      </c>
      <c r="O10" s="81" t="s">
        <v>95</v>
      </c>
      <c r="P10" s="81" t="s">
        <v>99</v>
      </c>
      <c r="Q10" s="81" t="s">
        <v>97</v>
      </c>
      <c r="R10" s="81" t="s">
        <v>95</v>
      </c>
      <c r="S10" s="81" t="s">
        <v>99</v>
      </c>
      <c r="T10" s="81" t="s">
        <v>97</v>
      </c>
    </row>
    <row r="11" spans="1:20" x14ac:dyDescent="0.2">
      <c r="A11">
        <v>0</v>
      </c>
      <c r="B11" s="2">
        <v>89.89</v>
      </c>
      <c r="C11" s="2" t="e">
        <f t="shared" ref="C11:C35" si="0">(B11-B10)</f>
        <v>#VALUE!</v>
      </c>
      <c r="D11" s="2" t="e">
        <f t="shared" ref="D11:D35" si="1">(B11-B10)*D$8</f>
        <v>#VALUE!</v>
      </c>
      <c r="E11" s="2">
        <v>95.85</v>
      </c>
      <c r="F11" s="2" t="e">
        <f t="shared" ref="F11:F35" si="2">(E11-E10)</f>
        <v>#VALUE!</v>
      </c>
      <c r="G11" s="2" t="e">
        <f t="shared" ref="G11:G35" si="3">(E11-E10)*G$8</f>
        <v>#VALUE!</v>
      </c>
      <c r="H11" s="2">
        <v>7.15</v>
      </c>
      <c r="I11" s="2" t="e">
        <f t="shared" ref="I11:I35" si="4">(H11-H10)</f>
        <v>#VALUE!</v>
      </c>
      <c r="J11" s="2" t="e">
        <f t="shared" ref="J11:J35" si="5">(H11-H10)*J$8</f>
        <v>#VALUE!</v>
      </c>
      <c r="K11" s="2">
        <v>6.18</v>
      </c>
      <c r="L11" s="2" t="e">
        <f t="shared" ref="L11:L35" si="6">(K11-K10)</f>
        <v>#VALUE!</v>
      </c>
      <c r="M11" s="2" t="e">
        <f t="shared" ref="M11:M35" si="7">(K11-K10)*M$8</f>
        <v>#VALUE!</v>
      </c>
      <c r="N11">
        <v>0</v>
      </c>
      <c r="O11" s="2">
        <v>93.2</v>
      </c>
      <c r="P11" s="2" t="e">
        <f t="shared" ref="P11:P35" si="8">(O11-O10)</f>
        <v>#VALUE!</v>
      </c>
      <c r="Q11" s="2" t="e">
        <f t="shared" ref="Q11:Q35" si="9">(O11-O10)*Q$8</f>
        <v>#VALUE!</v>
      </c>
      <c r="R11" s="2"/>
      <c r="S11" s="2" t="e">
        <f t="shared" ref="S11:S35" si="10">(R11-R10)</f>
        <v>#VALUE!</v>
      </c>
      <c r="T11" s="2" t="e">
        <f t="shared" ref="T11:T35" si="11">(R11-R10)*T$8</f>
        <v>#VALUE!</v>
      </c>
    </row>
    <row r="12" spans="1:20" x14ac:dyDescent="0.2">
      <c r="A12">
        <v>1</v>
      </c>
      <c r="B12" s="2">
        <v>89.62</v>
      </c>
      <c r="C12" s="2">
        <f t="shared" si="0"/>
        <v>-0.26999999999999602</v>
      </c>
      <c r="D12" s="2">
        <f t="shared" si="1"/>
        <v>-539.99999999999204</v>
      </c>
      <c r="E12" s="2">
        <v>95.87</v>
      </c>
      <c r="F12" s="2">
        <f t="shared" si="2"/>
        <v>2.0000000000010232E-2</v>
      </c>
      <c r="G12" s="2">
        <f t="shared" si="3"/>
        <v>40.000000000020464</v>
      </c>
      <c r="H12" s="2">
        <v>7.16</v>
      </c>
      <c r="I12" s="2">
        <f t="shared" si="4"/>
        <v>9.9999999999997868E-3</v>
      </c>
      <c r="J12" s="2">
        <f t="shared" si="5"/>
        <v>19.999999999999574</v>
      </c>
      <c r="K12" s="2">
        <v>6.19</v>
      </c>
      <c r="L12" s="2">
        <f t="shared" si="6"/>
        <v>1.0000000000000675E-2</v>
      </c>
      <c r="M12" s="2">
        <f t="shared" si="7"/>
        <v>20.00000000000135</v>
      </c>
      <c r="N12">
        <v>1</v>
      </c>
      <c r="O12" s="2">
        <v>93.4</v>
      </c>
      <c r="P12" s="2">
        <f t="shared" si="8"/>
        <v>0.20000000000000284</v>
      </c>
      <c r="Q12" s="2">
        <f t="shared" si="9"/>
        <v>4.0000000000000568</v>
      </c>
      <c r="R12" s="2"/>
      <c r="S12" s="2">
        <f t="shared" si="10"/>
        <v>0</v>
      </c>
      <c r="T12" s="2">
        <f t="shared" si="11"/>
        <v>0</v>
      </c>
    </row>
    <row r="13" spans="1:20" x14ac:dyDescent="0.2">
      <c r="A13">
        <v>2</v>
      </c>
      <c r="B13" s="2">
        <v>89.94</v>
      </c>
      <c r="C13" s="2">
        <f t="shared" si="0"/>
        <v>0.31999999999999318</v>
      </c>
      <c r="D13" s="2">
        <f t="shared" si="1"/>
        <v>639.99999999998636</v>
      </c>
      <c r="E13" s="2">
        <v>95.89</v>
      </c>
      <c r="F13" s="2">
        <f t="shared" si="2"/>
        <v>1.9999999999996021E-2</v>
      </c>
      <c r="G13" s="2">
        <f t="shared" si="3"/>
        <v>39.999999999992042</v>
      </c>
      <c r="H13" s="2">
        <v>7.17</v>
      </c>
      <c r="I13" s="2">
        <f t="shared" si="4"/>
        <v>9.9999999999997868E-3</v>
      </c>
      <c r="J13" s="2">
        <f t="shared" si="5"/>
        <v>19.999999999999574</v>
      </c>
      <c r="K13" s="2">
        <v>6.21</v>
      </c>
      <c r="L13" s="2">
        <f t="shared" si="6"/>
        <v>1.9999999999999574E-2</v>
      </c>
      <c r="M13" s="2">
        <f t="shared" si="7"/>
        <v>39.999999999999147</v>
      </c>
      <c r="N13">
        <v>2</v>
      </c>
      <c r="O13" s="2">
        <v>93.5</v>
      </c>
      <c r="P13" s="2">
        <f t="shared" si="8"/>
        <v>9.9999999999994316E-2</v>
      </c>
      <c r="Q13" s="2">
        <f t="shared" si="9"/>
        <v>1.9999999999998863</v>
      </c>
      <c r="R13" s="2"/>
      <c r="S13" s="2">
        <f t="shared" si="10"/>
        <v>0</v>
      </c>
      <c r="T13" s="2">
        <f t="shared" si="11"/>
        <v>0</v>
      </c>
    </row>
    <row r="14" spans="1:20" x14ac:dyDescent="0.2">
      <c r="A14">
        <v>3</v>
      </c>
      <c r="B14" s="2">
        <v>89.96</v>
      </c>
      <c r="C14" s="2">
        <f t="shared" si="0"/>
        <v>1.9999999999996021E-2</v>
      </c>
      <c r="D14" s="2">
        <f t="shared" si="1"/>
        <v>39.999999999992042</v>
      </c>
      <c r="E14" s="2">
        <v>95.9</v>
      </c>
      <c r="F14" s="2">
        <f t="shared" si="2"/>
        <v>1.0000000000005116E-2</v>
      </c>
      <c r="G14" s="2">
        <f t="shared" si="3"/>
        <v>20.000000000010232</v>
      </c>
      <c r="H14" s="2">
        <v>7.18</v>
      </c>
      <c r="I14" s="2">
        <f t="shared" si="4"/>
        <v>9.9999999999997868E-3</v>
      </c>
      <c r="J14" s="2">
        <f t="shared" si="5"/>
        <v>19.999999999999574</v>
      </c>
      <c r="K14" s="2">
        <v>6.23</v>
      </c>
      <c r="L14" s="2">
        <f t="shared" si="6"/>
        <v>2.0000000000000462E-2</v>
      </c>
      <c r="M14" s="2">
        <f t="shared" si="7"/>
        <v>40.000000000000924</v>
      </c>
      <c r="N14">
        <v>3</v>
      </c>
      <c r="O14" s="2">
        <v>93.5</v>
      </c>
      <c r="P14" s="2">
        <f t="shared" si="8"/>
        <v>0</v>
      </c>
      <c r="Q14" s="2">
        <f t="shared" si="9"/>
        <v>0</v>
      </c>
      <c r="R14" s="2"/>
      <c r="S14" s="2">
        <f t="shared" si="10"/>
        <v>0</v>
      </c>
      <c r="T14" s="2">
        <f t="shared" si="11"/>
        <v>0</v>
      </c>
    </row>
    <row r="15" spans="1:20" x14ac:dyDescent="0.2">
      <c r="A15">
        <v>4</v>
      </c>
      <c r="B15" s="2">
        <v>89.98</v>
      </c>
      <c r="C15" s="2">
        <f t="shared" si="0"/>
        <v>2.0000000000010232E-2</v>
      </c>
      <c r="D15" s="2">
        <f t="shared" si="1"/>
        <v>40.000000000020464</v>
      </c>
      <c r="E15" s="2">
        <v>95.92</v>
      </c>
      <c r="F15" s="2">
        <f t="shared" si="2"/>
        <v>1.9999999999996021E-2</v>
      </c>
      <c r="G15" s="2">
        <f t="shared" si="3"/>
        <v>39.999999999992042</v>
      </c>
      <c r="H15" s="2">
        <v>7.19</v>
      </c>
      <c r="I15" s="2">
        <f t="shared" si="4"/>
        <v>1.0000000000000675E-2</v>
      </c>
      <c r="J15" s="2">
        <f t="shared" si="5"/>
        <v>20.00000000000135</v>
      </c>
      <c r="K15" s="2">
        <v>6.24</v>
      </c>
      <c r="L15" s="2">
        <f t="shared" si="6"/>
        <v>9.9999999999997868E-3</v>
      </c>
      <c r="M15" s="2">
        <f t="shared" si="7"/>
        <v>19.999999999999574</v>
      </c>
      <c r="N15">
        <v>4</v>
      </c>
      <c r="O15" s="2">
        <v>93.6</v>
      </c>
      <c r="P15" s="2">
        <f t="shared" si="8"/>
        <v>9.9999999999994316E-2</v>
      </c>
      <c r="Q15" s="2">
        <f t="shared" si="9"/>
        <v>1.9999999999998863</v>
      </c>
      <c r="R15" s="2"/>
      <c r="S15" s="2">
        <f t="shared" si="10"/>
        <v>0</v>
      </c>
      <c r="T15" s="2">
        <f t="shared" si="11"/>
        <v>0</v>
      </c>
    </row>
    <row r="16" spans="1:20" x14ac:dyDescent="0.2">
      <c r="A16">
        <v>5</v>
      </c>
      <c r="B16" s="2">
        <v>90</v>
      </c>
      <c r="C16" s="2">
        <f t="shared" si="0"/>
        <v>1.9999999999996021E-2</v>
      </c>
      <c r="D16" s="2">
        <f t="shared" si="1"/>
        <v>39.999999999992042</v>
      </c>
      <c r="E16" s="2">
        <v>95.94</v>
      </c>
      <c r="F16" s="2">
        <f t="shared" si="2"/>
        <v>1.9999999999996021E-2</v>
      </c>
      <c r="G16" s="2">
        <f t="shared" si="3"/>
        <v>39.999999999992042</v>
      </c>
      <c r="H16" s="2">
        <v>7.2</v>
      </c>
      <c r="I16" s="2">
        <f t="shared" si="4"/>
        <v>9.9999999999997868E-3</v>
      </c>
      <c r="J16" s="2">
        <f t="shared" si="5"/>
        <v>19.999999999999574</v>
      </c>
      <c r="K16" s="2">
        <v>6.25</v>
      </c>
      <c r="L16" s="2">
        <f t="shared" si="6"/>
        <v>9.9999999999997868E-3</v>
      </c>
      <c r="M16" s="2">
        <f t="shared" si="7"/>
        <v>19.999999999999574</v>
      </c>
      <c r="N16">
        <v>5</v>
      </c>
      <c r="O16" s="2">
        <v>93.7</v>
      </c>
      <c r="P16" s="2">
        <f t="shared" si="8"/>
        <v>0.10000000000000853</v>
      </c>
      <c r="Q16" s="2">
        <f t="shared" si="9"/>
        <v>2.0000000000001705</v>
      </c>
      <c r="R16" s="2"/>
      <c r="S16" s="2">
        <f t="shared" si="10"/>
        <v>0</v>
      </c>
      <c r="T16" s="2">
        <f t="shared" si="11"/>
        <v>0</v>
      </c>
    </row>
    <row r="17" spans="1:20" x14ac:dyDescent="0.2">
      <c r="A17">
        <v>6</v>
      </c>
      <c r="B17" s="2">
        <v>90.02</v>
      </c>
      <c r="C17" s="2">
        <f t="shared" si="0"/>
        <v>1.9999999999996021E-2</v>
      </c>
      <c r="D17" s="2">
        <f t="shared" si="1"/>
        <v>39.999999999992042</v>
      </c>
      <c r="E17" s="2">
        <v>95.96</v>
      </c>
      <c r="F17" s="2">
        <f t="shared" si="2"/>
        <v>1.9999999999996021E-2</v>
      </c>
      <c r="G17" s="2">
        <f t="shared" si="3"/>
        <v>39.999999999992042</v>
      </c>
      <c r="H17" s="2">
        <v>7.22</v>
      </c>
      <c r="I17" s="2">
        <f t="shared" si="4"/>
        <v>1.9999999999999574E-2</v>
      </c>
      <c r="J17" s="2">
        <f t="shared" si="5"/>
        <v>39.999999999999147</v>
      </c>
      <c r="K17" s="2">
        <v>6.27</v>
      </c>
      <c r="L17" s="2">
        <f t="shared" si="6"/>
        <v>1.9999999999999574E-2</v>
      </c>
      <c r="M17" s="2">
        <f t="shared" si="7"/>
        <v>39.999999999999147</v>
      </c>
      <c r="N17">
        <v>6</v>
      </c>
      <c r="O17" s="2">
        <v>93.8</v>
      </c>
      <c r="P17" s="2">
        <f t="shared" si="8"/>
        <v>9.9999999999994316E-2</v>
      </c>
      <c r="Q17" s="2">
        <f t="shared" si="9"/>
        <v>1.9999999999998863</v>
      </c>
      <c r="R17" s="2"/>
      <c r="S17" s="2">
        <f t="shared" si="10"/>
        <v>0</v>
      </c>
      <c r="T17" s="2">
        <f t="shared" si="11"/>
        <v>0</v>
      </c>
    </row>
    <row r="18" spans="1:20" x14ac:dyDescent="0.2">
      <c r="A18">
        <v>7</v>
      </c>
      <c r="B18" s="2">
        <v>90.05</v>
      </c>
      <c r="C18" s="2">
        <f t="shared" si="0"/>
        <v>3.0000000000001137E-2</v>
      </c>
      <c r="D18" s="2">
        <f t="shared" si="1"/>
        <v>60.000000000002274</v>
      </c>
      <c r="E18" s="2">
        <v>95.98</v>
      </c>
      <c r="F18" s="2">
        <f t="shared" si="2"/>
        <v>2.0000000000010232E-2</v>
      </c>
      <c r="G18" s="2">
        <f t="shared" si="3"/>
        <v>40.000000000020464</v>
      </c>
      <c r="H18" s="2">
        <v>7.24</v>
      </c>
      <c r="I18" s="2">
        <f t="shared" si="4"/>
        <v>2.0000000000000462E-2</v>
      </c>
      <c r="J18" s="2">
        <f t="shared" si="5"/>
        <v>40.000000000000924</v>
      </c>
      <c r="K18" s="2">
        <v>6.28</v>
      </c>
      <c r="L18" s="2">
        <f t="shared" si="6"/>
        <v>1.0000000000000675E-2</v>
      </c>
      <c r="M18" s="2">
        <f t="shared" si="7"/>
        <v>20.00000000000135</v>
      </c>
      <c r="N18">
        <v>7</v>
      </c>
      <c r="O18" s="2">
        <v>93.9</v>
      </c>
      <c r="P18" s="2">
        <f t="shared" si="8"/>
        <v>0.10000000000000853</v>
      </c>
      <c r="Q18" s="2">
        <f t="shared" si="9"/>
        <v>2.0000000000001705</v>
      </c>
      <c r="R18" s="2"/>
      <c r="S18" s="2">
        <f t="shared" si="10"/>
        <v>0</v>
      </c>
      <c r="T18" s="2">
        <f t="shared" si="11"/>
        <v>0</v>
      </c>
    </row>
    <row r="19" spans="1:20" x14ac:dyDescent="0.2">
      <c r="A19">
        <v>8</v>
      </c>
      <c r="B19" s="2">
        <v>90.08</v>
      </c>
      <c r="C19" s="2">
        <f t="shared" si="0"/>
        <v>3.0000000000001137E-2</v>
      </c>
      <c r="D19" s="2">
        <f t="shared" si="1"/>
        <v>60.000000000002274</v>
      </c>
      <c r="E19" s="2">
        <v>95.99</v>
      </c>
      <c r="F19" s="2">
        <f t="shared" si="2"/>
        <v>9.9999999999909051E-3</v>
      </c>
      <c r="G19" s="2">
        <f t="shared" si="3"/>
        <v>19.99999999998181</v>
      </c>
      <c r="H19" s="2">
        <v>7.26</v>
      </c>
      <c r="I19" s="2">
        <f t="shared" si="4"/>
        <v>1.9999999999999574E-2</v>
      </c>
      <c r="J19" s="2">
        <f t="shared" si="5"/>
        <v>39.999999999999147</v>
      </c>
      <c r="K19" s="2">
        <v>6.3</v>
      </c>
      <c r="L19" s="2">
        <f t="shared" si="6"/>
        <v>1.9999999999999574E-2</v>
      </c>
      <c r="M19" s="2">
        <f t="shared" si="7"/>
        <v>39.999999999999147</v>
      </c>
      <c r="N19">
        <v>8</v>
      </c>
      <c r="O19" s="2">
        <v>94</v>
      </c>
      <c r="P19" s="2">
        <f t="shared" si="8"/>
        <v>9.9999999999994316E-2</v>
      </c>
      <c r="Q19" s="2">
        <f t="shared" si="9"/>
        <v>1.9999999999998863</v>
      </c>
      <c r="R19" s="2"/>
      <c r="S19" s="2">
        <f t="shared" si="10"/>
        <v>0</v>
      </c>
      <c r="T19" s="2">
        <f t="shared" si="11"/>
        <v>0</v>
      </c>
    </row>
    <row r="20" spans="1:20" x14ac:dyDescent="0.2">
      <c r="A20">
        <v>9</v>
      </c>
      <c r="B20" s="2">
        <v>90.13</v>
      </c>
      <c r="C20" s="2">
        <f t="shared" si="0"/>
        <v>4.9999999999997158E-2</v>
      </c>
      <c r="D20" s="2">
        <f t="shared" si="1"/>
        <v>99.999999999994316</v>
      </c>
      <c r="E20" s="2">
        <v>96.02</v>
      </c>
      <c r="F20" s="2">
        <f t="shared" si="2"/>
        <v>3.0000000000001137E-2</v>
      </c>
      <c r="G20" s="2">
        <f t="shared" si="3"/>
        <v>60.000000000002274</v>
      </c>
      <c r="H20" s="2">
        <v>7.28</v>
      </c>
      <c r="I20" s="2">
        <f t="shared" si="4"/>
        <v>2.0000000000000462E-2</v>
      </c>
      <c r="J20" s="2">
        <f t="shared" si="5"/>
        <v>40.000000000000924</v>
      </c>
      <c r="K20" s="2">
        <v>6.31</v>
      </c>
      <c r="L20" s="2">
        <f t="shared" si="6"/>
        <v>9.9999999999997868E-3</v>
      </c>
      <c r="M20" s="2">
        <f t="shared" si="7"/>
        <v>19.999999999999574</v>
      </c>
      <c r="N20">
        <v>9</v>
      </c>
      <c r="O20" s="2">
        <v>94.1</v>
      </c>
      <c r="P20" s="2">
        <f t="shared" si="8"/>
        <v>9.9999999999994316E-2</v>
      </c>
      <c r="Q20" s="2">
        <f t="shared" si="9"/>
        <v>1.9999999999998863</v>
      </c>
      <c r="R20" s="2"/>
      <c r="S20" s="2">
        <f t="shared" si="10"/>
        <v>0</v>
      </c>
      <c r="T20" s="2">
        <f t="shared" si="11"/>
        <v>0</v>
      </c>
    </row>
    <row r="21" spans="1:20" x14ac:dyDescent="0.2">
      <c r="A21">
        <v>10</v>
      </c>
      <c r="B21" s="2">
        <v>90.16</v>
      </c>
      <c r="C21" s="2">
        <f t="shared" si="0"/>
        <v>3.0000000000001137E-2</v>
      </c>
      <c r="D21" s="2">
        <f t="shared" si="1"/>
        <v>60.000000000002274</v>
      </c>
      <c r="E21" s="2">
        <v>96.05</v>
      </c>
      <c r="F21" s="2">
        <f t="shared" si="2"/>
        <v>3.0000000000001137E-2</v>
      </c>
      <c r="G21" s="2">
        <f t="shared" si="3"/>
        <v>60.000000000002274</v>
      </c>
      <c r="H21" s="2">
        <v>7.3</v>
      </c>
      <c r="I21" s="2">
        <f t="shared" si="4"/>
        <v>1.9999999999999574E-2</v>
      </c>
      <c r="J21" s="2">
        <f t="shared" si="5"/>
        <v>39.999999999999147</v>
      </c>
      <c r="K21" s="2">
        <v>6.33</v>
      </c>
      <c r="L21" s="2">
        <f t="shared" si="6"/>
        <v>2.0000000000000462E-2</v>
      </c>
      <c r="M21" s="2">
        <f t="shared" si="7"/>
        <v>40.000000000000924</v>
      </c>
      <c r="N21">
        <v>10</v>
      </c>
      <c r="O21" s="2">
        <v>94.2</v>
      </c>
      <c r="P21" s="2">
        <f t="shared" si="8"/>
        <v>0.10000000000000853</v>
      </c>
      <c r="Q21" s="2">
        <f t="shared" si="9"/>
        <v>2.0000000000001705</v>
      </c>
      <c r="R21" s="2"/>
      <c r="S21" s="2">
        <f t="shared" si="10"/>
        <v>0</v>
      </c>
      <c r="T21" s="2">
        <f t="shared" si="11"/>
        <v>0</v>
      </c>
    </row>
    <row r="22" spans="1:20" x14ac:dyDescent="0.2">
      <c r="A22">
        <v>11</v>
      </c>
      <c r="B22" s="2">
        <v>90.2</v>
      </c>
      <c r="C22" s="2">
        <f t="shared" si="0"/>
        <v>4.0000000000006253E-2</v>
      </c>
      <c r="D22" s="2">
        <f t="shared" si="1"/>
        <v>80.000000000012506</v>
      </c>
      <c r="E22" s="2">
        <v>96.09</v>
      </c>
      <c r="F22" s="2">
        <f t="shared" si="2"/>
        <v>4.0000000000006253E-2</v>
      </c>
      <c r="G22" s="2">
        <f t="shared" si="3"/>
        <v>80.000000000012506</v>
      </c>
      <c r="H22" s="2">
        <v>7.32</v>
      </c>
      <c r="I22" s="2">
        <f t="shared" si="4"/>
        <v>2.0000000000000462E-2</v>
      </c>
      <c r="J22" s="2">
        <f t="shared" si="5"/>
        <v>40.000000000000924</v>
      </c>
      <c r="K22" s="2">
        <v>6.35</v>
      </c>
      <c r="L22" s="2">
        <f t="shared" si="6"/>
        <v>1.9999999999999574E-2</v>
      </c>
      <c r="M22" s="2">
        <f t="shared" si="7"/>
        <v>39.999999999999147</v>
      </c>
      <c r="N22">
        <v>11</v>
      </c>
      <c r="O22" s="2">
        <v>94.3</v>
      </c>
      <c r="P22" s="2">
        <f t="shared" si="8"/>
        <v>9.9999999999994316E-2</v>
      </c>
      <c r="Q22" s="2">
        <f t="shared" si="9"/>
        <v>1.9999999999998863</v>
      </c>
      <c r="R22" s="2"/>
      <c r="S22" s="2">
        <f t="shared" si="10"/>
        <v>0</v>
      </c>
      <c r="T22" s="2">
        <f t="shared" si="11"/>
        <v>0</v>
      </c>
    </row>
    <row r="23" spans="1:20" x14ac:dyDescent="0.2">
      <c r="A23">
        <v>12</v>
      </c>
      <c r="B23" s="2">
        <v>90.23</v>
      </c>
      <c r="C23" s="2">
        <f t="shared" si="0"/>
        <v>3.0000000000001137E-2</v>
      </c>
      <c r="D23" s="2">
        <f t="shared" si="1"/>
        <v>60.000000000002274</v>
      </c>
      <c r="E23" s="2">
        <v>96.11</v>
      </c>
      <c r="F23" s="2">
        <f t="shared" si="2"/>
        <v>1.9999999999996021E-2</v>
      </c>
      <c r="G23" s="2">
        <f t="shared" si="3"/>
        <v>39.999999999992042</v>
      </c>
      <c r="H23" s="2">
        <v>7.34</v>
      </c>
      <c r="I23" s="2">
        <f t="shared" si="4"/>
        <v>1.9999999999999574E-2</v>
      </c>
      <c r="J23" s="2">
        <f t="shared" si="5"/>
        <v>39.999999999999147</v>
      </c>
      <c r="K23" s="2">
        <v>6.37</v>
      </c>
      <c r="L23" s="2">
        <f t="shared" si="6"/>
        <v>2.0000000000000462E-2</v>
      </c>
      <c r="M23" s="2">
        <f t="shared" si="7"/>
        <v>40.000000000000924</v>
      </c>
      <c r="N23">
        <v>12</v>
      </c>
      <c r="O23" s="2">
        <v>94.4</v>
      </c>
      <c r="P23" s="2">
        <f t="shared" si="8"/>
        <v>0.10000000000000853</v>
      </c>
      <c r="Q23" s="2">
        <f t="shared" si="9"/>
        <v>2.0000000000001705</v>
      </c>
      <c r="R23" s="2"/>
      <c r="S23" s="2">
        <f t="shared" si="10"/>
        <v>0</v>
      </c>
      <c r="T23" s="2">
        <f t="shared" si="11"/>
        <v>0</v>
      </c>
    </row>
    <row r="24" spans="1:20" x14ac:dyDescent="0.2">
      <c r="A24">
        <v>13</v>
      </c>
      <c r="B24" s="2">
        <v>90.26</v>
      </c>
      <c r="C24" s="2">
        <f t="shared" si="0"/>
        <v>3.0000000000001137E-2</v>
      </c>
      <c r="D24" s="2">
        <f t="shared" si="1"/>
        <v>60.000000000002274</v>
      </c>
      <c r="E24" s="2">
        <v>96.14</v>
      </c>
      <c r="F24" s="2">
        <f t="shared" si="2"/>
        <v>3.0000000000001137E-2</v>
      </c>
      <c r="G24" s="2">
        <f t="shared" si="3"/>
        <v>60.000000000002274</v>
      </c>
      <c r="H24" s="2">
        <v>7.36</v>
      </c>
      <c r="I24" s="2">
        <f t="shared" si="4"/>
        <v>2.0000000000000462E-2</v>
      </c>
      <c r="J24" s="2">
        <f t="shared" si="5"/>
        <v>40.000000000000924</v>
      </c>
      <c r="K24" s="2">
        <v>6.39</v>
      </c>
      <c r="L24" s="2">
        <f t="shared" si="6"/>
        <v>1.9999999999999574E-2</v>
      </c>
      <c r="M24" s="2">
        <f t="shared" si="7"/>
        <v>39.999999999999147</v>
      </c>
      <c r="N24">
        <v>13</v>
      </c>
      <c r="O24" s="2">
        <v>94.5</v>
      </c>
      <c r="P24" s="2">
        <f t="shared" si="8"/>
        <v>9.9999999999994316E-2</v>
      </c>
      <c r="Q24" s="2">
        <f t="shared" si="9"/>
        <v>1.9999999999998863</v>
      </c>
      <c r="R24" s="2"/>
      <c r="S24" s="2">
        <f t="shared" si="10"/>
        <v>0</v>
      </c>
      <c r="T24" s="2">
        <f t="shared" si="11"/>
        <v>0</v>
      </c>
    </row>
    <row r="25" spans="1:20" x14ac:dyDescent="0.2">
      <c r="A25">
        <v>14</v>
      </c>
      <c r="B25" s="2">
        <v>90.31</v>
      </c>
      <c r="C25" s="2">
        <f t="shared" si="0"/>
        <v>4.9999999999997158E-2</v>
      </c>
      <c r="D25" s="2">
        <f t="shared" si="1"/>
        <v>99.999999999994316</v>
      </c>
      <c r="E25" s="2">
        <v>96.17</v>
      </c>
      <c r="F25" s="2">
        <f t="shared" si="2"/>
        <v>3.0000000000001137E-2</v>
      </c>
      <c r="G25" s="2">
        <f t="shared" si="3"/>
        <v>60.000000000002274</v>
      </c>
      <c r="H25" s="2">
        <v>7.39</v>
      </c>
      <c r="I25" s="2">
        <f t="shared" si="4"/>
        <v>2.9999999999999361E-2</v>
      </c>
      <c r="J25" s="2">
        <f t="shared" si="5"/>
        <v>59.999999999998721</v>
      </c>
      <c r="K25" s="2">
        <v>6.4</v>
      </c>
      <c r="L25" s="2">
        <f t="shared" si="6"/>
        <v>1.0000000000000675E-2</v>
      </c>
      <c r="M25" s="2">
        <f t="shared" si="7"/>
        <v>20.00000000000135</v>
      </c>
      <c r="N25">
        <v>14</v>
      </c>
      <c r="O25" s="2">
        <v>94.6</v>
      </c>
      <c r="P25" s="2">
        <f t="shared" si="8"/>
        <v>9.9999999999994316E-2</v>
      </c>
      <c r="Q25" s="2">
        <f t="shared" si="9"/>
        <v>1.9999999999998863</v>
      </c>
      <c r="R25" s="2"/>
      <c r="S25" s="2">
        <f t="shared" si="10"/>
        <v>0</v>
      </c>
      <c r="T25" s="2">
        <f t="shared" si="11"/>
        <v>0</v>
      </c>
    </row>
    <row r="26" spans="1:20" x14ac:dyDescent="0.2">
      <c r="A26">
        <v>15</v>
      </c>
      <c r="B26" s="2">
        <v>90.33</v>
      </c>
      <c r="C26" s="2">
        <f t="shared" si="0"/>
        <v>1.9999999999996021E-2</v>
      </c>
      <c r="D26" s="2">
        <f t="shared" si="1"/>
        <v>39.999999999992042</v>
      </c>
      <c r="E26" s="2">
        <v>96.2</v>
      </c>
      <c r="F26" s="2">
        <f t="shared" si="2"/>
        <v>3.0000000000001137E-2</v>
      </c>
      <c r="G26" s="2">
        <f t="shared" si="3"/>
        <v>60.000000000002274</v>
      </c>
      <c r="H26" s="2">
        <v>7.41</v>
      </c>
      <c r="I26" s="2">
        <f t="shared" si="4"/>
        <v>2.0000000000000462E-2</v>
      </c>
      <c r="J26" s="2">
        <f t="shared" si="5"/>
        <v>40.000000000000924</v>
      </c>
      <c r="K26" s="2">
        <v>6.42</v>
      </c>
      <c r="L26" s="2">
        <f t="shared" si="6"/>
        <v>1.9999999999999574E-2</v>
      </c>
      <c r="M26" s="2">
        <f t="shared" si="7"/>
        <v>39.999999999999147</v>
      </c>
      <c r="N26">
        <v>15</v>
      </c>
      <c r="O26" s="2">
        <v>94.7</v>
      </c>
      <c r="P26" s="2">
        <f t="shared" si="8"/>
        <v>0.10000000000000853</v>
      </c>
      <c r="Q26" s="2">
        <f t="shared" si="9"/>
        <v>2.0000000000001705</v>
      </c>
      <c r="R26" s="2"/>
      <c r="S26" s="2">
        <f t="shared" si="10"/>
        <v>0</v>
      </c>
      <c r="T26" s="2">
        <f t="shared" si="11"/>
        <v>0</v>
      </c>
    </row>
    <row r="27" spans="1:20" x14ac:dyDescent="0.2">
      <c r="A27">
        <v>16</v>
      </c>
      <c r="B27" s="2">
        <v>90.37</v>
      </c>
      <c r="C27" s="2">
        <f t="shared" si="0"/>
        <v>4.0000000000006253E-2</v>
      </c>
      <c r="D27" s="2">
        <f t="shared" si="1"/>
        <v>80.000000000012506</v>
      </c>
      <c r="E27" s="2">
        <v>96.23</v>
      </c>
      <c r="F27" s="2">
        <f t="shared" si="2"/>
        <v>3.0000000000001137E-2</v>
      </c>
      <c r="G27" s="2">
        <f t="shared" si="3"/>
        <v>60.000000000002274</v>
      </c>
      <c r="H27" s="2">
        <v>7.43</v>
      </c>
      <c r="I27" s="2">
        <f t="shared" si="4"/>
        <v>1.9999999999999574E-2</v>
      </c>
      <c r="J27" s="2">
        <f t="shared" si="5"/>
        <v>39.999999999999147</v>
      </c>
      <c r="K27" s="2">
        <v>6.44</v>
      </c>
      <c r="L27" s="2">
        <f t="shared" si="6"/>
        <v>2.0000000000000462E-2</v>
      </c>
      <c r="M27" s="2">
        <f t="shared" si="7"/>
        <v>40.000000000000924</v>
      </c>
      <c r="N27">
        <v>16</v>
      </c>
      <c r="O27" s="2">
        <v>94.8</v>
      </c>
      <c r="P27" s="2">
        <f t="shared" si="8"/>
        <v>9.9999999999994316E-2</v>
      </c>
      <c r="Q27" s="2">
        <f t="shared" si="9"/>
        <v>1.9999999999998863</v>
      </c>
      <c r="R27" s="2"/>
      <c r="S27" s="2">
        <f t="shared" si="10"/>
        <v>0</v>
      </c>
      <c r="T27" s="2">
        <f t="shared" si="11"/>
        <v>0</v>
      </c>
    </row>
    <row r="28" spans="1:20" x14ac:dyDescent="0.2">
      <c r="A28">
        <v>17</v>
      </c>
      <c r="B28" s="2">
        <v>90.41</v>
      </c>
      <c r="C28" s="2">
        <f t="shared" si="0"/>
        <v>3.9999999999992042E-2</v>
      </c>
      <c r="D28" s="2">
        <f t="shared" si="1"/>
        <v>79.999999999984084</v>
      </c>
      <c r="E28" s="2">
        <v>96.26</v>
      </c>
      <c r="F28" s="2">
        <f t="shared" si="2"/>
        <v>3.0000000000001137E-2</v>
      </c>
      <c r="G28" s="2">
        <f t="shared" si="3"/>
        <v>60.000000000002274</v>
      </c>
      <c r="H28" s="2">
        <v>7.45</v>
      </c>
      <c r="I28" s="2">
        <f t="shared" si="4"/>
        <v>2.0000000000000462E-2</v>
      </c>
      <c r="J28" s="2">
        <f t="shared" si="5"/>
        <v>40.000000000000924</v>
      </c>
      <c r="K28" s="2">
        <v>6.45</v>
      </c>
      <c r="L28" s="2">
        <f t="shared" si="6"/>
        <v>9.9999999999997868E-3</v>
      </c>
      <c r="M28" s="2">
        <f t="shared" si="7"/>
        <v>19.999999999999574</v>
      </c>
      <c r="N28">
        <v>17</v>
      </c>
      <c r="O28" s="2">
        <v>94.9</v>
      </c>
      <c r="P28" s="2">
        <f t="shared" si="8"/>
        <v>0.10000000000000853</v>
      </c>
      <c r="Q28" s="2">
        <f t="shared" si="9"/>
        <v>2.0000000000001705</v>
      </c>
      <c r="R28" s="2"/>
      <c r="S28" s="2">
        <f t="shared" si="10"/>
        <v>0</v>
      </c>
      <c r="T28" s="2">
        <f t="shared" si="11"/>
        <v>0</v>
      </c>
    </row>
    <row r="29" spans="1:20" x14ac:dyDescent="0.2">
      <c r="A29">
        <v>18</v>
      </c>
      <c r="B29" s="2">
        <v>90.44</v>
      </c>
      <c r="C29" s="2">
        <f t="shared" si="0"/>
        <v>3.0000000000001137E-2</v>
      </c>
      <c r="D29" s="2">
        <f t="shared" si="1"/>
        <v>60.000000000002274</v>
      </c>
      <c r="E29" s="2">
        <v>96.3</v>
      </c>
      <c r="F29" s="2">
        <f t="shared" si="2"/>
        <v>3.9999999999992042E-2</v>
      </c>
      <c r="G29" s="2">
        <f t="shared" si="3"/>
        <v>79.999999999984084</v>
      </c>
      <c r="H29" s="2">
        <v>7.47</v>
      </c>
      <c r="I29" s="2">
        <f t="shared" si="4"/>
        <v>1.9999999999999574E-2</v>
      </c>
      <c r="J29" s="2">
        <f t="shared" si="5"/>
        <v>39.999999999999147</v>
      </c>
      <c r="K29" s="2">
        <v>6.46</v>
      </c>
      <c r="L29" s="2">
        <f t="shared" si="6"/>
        <v>9.9999999999997868E-3</v>
      </c>
      <c r="M29" s="2">
        <f t="shared" si="7"/>
        <v>19.999999999999574</v>
      </c>
      <c r="N29">
        <v>18</v>
      </c>
      <c r="O29" s="2">
        <v>95</v>
      </c>
      <c r="P29" s="2">
        <f t="shared" si="8"/>
        <v>9.9999999999994316E-2</v>
      </c>
      <c r="Q29" s="2">
        <f t="shared" si="9"/>
        <v>1.9999999999998863</v>
      </c>
      <c r="R29" s="2"/>
      <c r="S29" s="2">
        <f t="shared" si="10"/>
        <v>0</v>
      </c>
      <c r="T29" s="2">
        <f t="shared" si="11"/>
        <v>0</v>
      </c>
    </row>
    <row r="30" spans="1:20" x14ac:dyDescent="0.2">
      <c r="A30">
        <v>19</v>
      </c>
      <c r="B30" s="2">
        <v>90.48</v>
      </c>
      <c r="C30" s="2">
        <f t="shared" si="0"/>
        <v>4.0000000000006253E-2</v>
      </c>
      <c r="D30" s="2">
        <f t="shared" si="1"/>
        <v>80.000000000012506</v>
      </c>
      <c r="E30" s="2">
        <v>96.32</v>
      </c>
      <c r="F30" s="2">
        <f t="shared" si="2"/>
        <v>1.9999999999996021E-2</v>
      </c>
      <c r="G30" s="2">
        <f t="shared" si="3"/>
        <v>39.999999999992042</v>
      </c>
      <c r="H30" s="2">
        <v>7.49</v>
      </c>
      <c r="I30" s="2">
        <f t="shared" si="4"/>
        <v>2.0000000000000462E-2</v>
      </c>
      <c r="J30" s="2">
        <f t="shared" si="5"/>
        <v>40.000000000000924</v>
      </c>
      <c r="K30" s="2">
        <v>6.46</v>
      </c>
      <c r="L30" s="2">
        <f t="shared" si="6"/>
        <v>0</v>
      </c>
      <c r="M30" s="2">
        <f t="shared" si="7"/>
        <v>0</v>
      </c>
      <c r="N30">
        <v>19</v>
      </c>
      <c r="O30" s="2">
        <v>95.1</v>
      </c>
      <c r="P30" s="2">
        <f t="shared" si="8"/>
        <v>9.9999999999994316E-2</v>
      </c>
      <c r="Q30" s="2">
        <f t="shared" si="9"/>
        <v>1.9999999999998863</v>
      </c>
      <c r="R30" s="2"/>
      <c r="S30" s="2">
        <f t="shared" si="10"/>
        <v>0</v>
      </c>
      <c r="T30" s="2">
        <f t="shared" si="11"/>
        <v>0</v>
      </c>
    </row>
    <row r="31" spans="1:20" x14ac:dyDescent="0.2">
      <c r="A31">
        <v>20</v>
      </c>
      <c r="B31" s="2">
        <v>90.51</v>
      </c>
      <c r="C31" s="2">
        <f t="shared" si="0"/>
        <v>3.0000000000001137E-2</v>
      </c>
      <c r="D31" s="2">
        <f t="shared" si="1"/>
        <v>60.000000000002274</v>
      </c>
      <c r="E31" s="2">
        <v>96.34</v>
      </c>
      <c r="F31" s="2">
        <f t="shared" si="2"/>
        <v>2.0000000000010232E-2</v>
      </c>
      <c r="G31" s="2">
        <f t="shared" si="3"/>
        <v>40.000000000020464</v>
      </c>
      <c r="H31" s="2">
        <v>7.51</v>
      </c>
      <c r="I31" s="2">
        <f t="shared" si="4"/>
        <v>1.9999999999999574E-2</v>
      </c>
      <c r="J31" s="2">
        <f t="shared" si="5"/>
        <v>39.999999999999147</v>
      </c>
      <c r="K31" s="2">
        <v>6.49</v>
      </c>
      <c r="L31" s="2">
        <f t="shared" si="6"/>
        <v>3.0000000000000249E-2</v>
      </c>
      <c r="M31" s="2">
        <f t="shared" si="7"/>
        <v>60.000000000000497</v>
      </c>
      <c r="N31">
        <v>20</v>
      </c>
      <c r="O31" s="2">
        <v>95.2</v>
      </c>
      <c r="P31" s="2">
        <f t="shared" si="8"/>
        <v>0.10000000000000853</v>
      </c>
      <c r="Q31" s="2">
        <f t="shared" si="9"/>
        <v>2.0000000000001705</v>
      </c>
      <c r="R31" s="2"/>
      <c r="S31" s="2">
        <f t="shared" si="10"/>
        <v>0</v>
      </c>
      <c r="T31" s="2">
        <f t="shared" si="11"/>
        <v>0</v>
      </c>
    </row>
    <row r="32" spans="1:20" x14ac:dyDescent="0.2">
      <c r="A32">
        <v>21</v>
      </c>
      <c r="B32" s="2">
        <v>90.54</v>
      </c>
      <c r="C32" s="2">
        <f t="shared" si="0"/>
        <v>3.0000000000001137E-2</v>
      </c>
      <c r="D32" s="2">
        <f t="shared" si="1"/>
        <v>60.000000000002274</v>
      </c>
      <c r="E32" s="2">
        <v>96.36</v>
      </c>
      <c r="F32" s="2">
        <f t="shared" si="2"/>
        <v>1.9999999999996021E-2</v>
      </c>
      <c r="G32" s="2">
        <f t="shared" si="3"/>
        <v>39.999999999992042</v>
      </c>
      <c r="H32" s="2">
        <v>7.53</v>
      </c>
      <c r="I32" s="2">
        <f t="shared" si="4"/>
        <v>2.0000000000000462E-2</v>
      </c>
      <c r="J32" s="2">
        <f t="shared" si="5"/>
        <v>40.000000000000924</v>
      </c>
      <c r="K32" s="2">
        <v>6.51</v>
      </c>
      <c r="L32" s="2">
        <f t="shared" si="6"/>
        <v>1.9999999999999574E-2</v>
      </c>
      <c r="M32" s="2">
        <f t="shared" si="7"/>
        <v>39.999999999999147</v>
      </c>
      <c r="N32">
        <v>21</v>
      </c>
      <c r="O32" s="2">
        <v>95.3</v>
      </c>
      <c r="P32" s="2">
        <f t="shared" si="8"/>
        <v>9.9999999999994316E-2</v>
      </c>
      <c r="Q32" s="2">
        <f t="shared" si="9"/>
        <v>1.9999999999998863</v>
      </c>
      <c r="R32" s="2"/>
      <c r="S32" s="2">
        <f t="shared" si="10"/>
        <v>0</v>
      </c>
      <c r="T32" s="2">
        <f t="shared" si="11"/>
        <v>0</v>
      </c>
    </row>
    <row r="33" spans="1:20" x14ac:dyDescent="0.2">
      <c r="A33">
        <v>22</v>
      </c>
      <c r="B33" s="2">
        <v>90.58</v>
      </c>
      <c r="C33" s="2">
        <f t="shared" si="0"/>
        <v>3.9999999999992042E-2</v>
      </c>
      <c r="D33" s="2">
        <f t="shared" si="1"/>
        <v>79.999999999984084</v>
      </c>
      <c r="E33" s="2">
        <v>96.38</v>
      </c>
      <c r="F33" s="2">
        <f t="shared" si="2"/>
        <v>1.9999999999996021E-2</v>
      </c>
      <c r="G33" s="2">
        <f t="shared" si="3"/>
        <v>39.999999999992042</v>
      </c>
      <c r="H33" s="2">
        <v>7.55</v>
      </c>
      <c r="I33" s="2">
        <f t="shared" si="4"/>
        <v>1.9999999999999574E-2</v>
      </c>
      <c r="J33" s="2">
        <f t="shared" si="5"/>
        <v>39.999999999999147</v>
      </c>
      <c r="K33" s="2">
        <v>6.52</v>
      </c>
      <c r="L33" s="2">
        <f t="shared" si="6"/>
        <v>9.9999999999997868E-3</v>
      </c>
      <c r="M33" s="2">
        <f t="shared" si="7"/>
        <v>19.999999999999574</v>
      </c>
      <c r="N33">
        <v>22</v>
      </c>
      <c r="O33" s="2">
        <v>95.4</v>
      </c>
      <c r="P33" s="2">
        <f t="shared" si="8"/>
        <v>0.10000000000000853</v>
      </c>
      <c r="Q33" s="2">
        <f t="shared" si="9"/>
        <v>2.0000000000001705</v>
      </c>
      <c r="R33" s="2"/>
      <c r="S33" s="2">
        <f t="shared" si="10"/>
        <v>0</v>
      </c>
      <c r="T33" s="2">
        <f t="shared" si="11"/>
        <v>0</v>
      </c>
    </row>
    <row r="34" spans="1:20" x14ac:dyDescent="0.2">
      <c r="A34">
        <v>23</v>
      </c>
      <c r="B34" s="2">
        <v>90.61</v>
      </c>
      <c r="C34" s="2">
        <f t="shared" si="0"/>
        <v>3.0000000000001137E-2</v>
      </c>
      <c r="D34" s="2">
        <f t="shared" si="1"/>
        <v>60.000000000002274</v>
      </c>
      <c r="E34" s="2">
        <v>96.41</v>
      </c>
      <c r="F34" s="2">
        <f t="shared" si="2"/>
        <v>3.0000000000001137E-2</v>
      </c>
      <c r="G34" s="2">
        <f t="shared" si="3"/>
        <v>60.000000000002274</v>
      </c>
      <c r="H34" s="2">
        <v>7.57</v>
      </c>
      <c r="I34" s="2">
        <f t="shared" si="4"/>
        <v>2.0000000000000462E-2</v>
      </c>
      <c r="J34" s="2">
        <f t="shared" si="5"/>
        <v>40.000000000000924</v>
      </c>
      <c r="K34" s="2">
        <v>6.53</v>
      </c>
      <c r="L34" s="2">
        <f t="shared" si="6"/>
        <v>1.0000000000000675E-2</v>
      </c>
      <c r="M34" s="2">
        <f t="shared" si="7"/>
        <v>20.00000000000135</v>
      </c>
      <c r="N34">
        <v>23</v>
      </c>
      <c r="O34" s="2">
        <v>95.5</v>
      </c>
      <c r="P34" s="2">
        <f t="shared" si="8"/>
        <v>9.9999999999994316E-2</v>
      </c>
      <c r="Q34" s="2">
        <f t="shared" si="9"/>
        <v>1.9999999999998863</v>
      </c>
      <c r="R34" s="2"/>
      <c r="S34" s="2">
        <f t="shared" si="10"/>
        <v>0</v>
      </c>
      <c r="T34" s="2">
        <f t="shared" si="11"/>
        <v>0</v>
      </c>
    </row>
    <row r="35" spans="1:20" x14ac:dyDescent="0.2">
      <c r="A35">
        <v>24</v>
      </c>
      <c r="B35" s="2">
        <v>90.63</v>
      </c>
      <c r="C35" s="2">
        <f t="shared" si="0"/>
        <v>1.9999999999996021E-2</v>
      </c>
      <c r="D35" s="2">
        <f t="shared" si="1"/>
        <v>39.999999999992042</v>
      </c>
      <c r="E35" s="2">
        <v>96.42</v>
      </c>
      <c r="F35" s="2">
        <f t="shared" si="2"/>
        <v>1.0000000000005116E-2</v>
      </c>
      <c r="G35" s="2">
        <f t="shared" si="3"/>
        <v>20.000000000010232</v>
      </c>
      <c r="H35" s="2">
        <v>7.58</v>
      </c>
      <c r="I35" s="2">
        <f t="shared" si="4"/>
        <v>9.9999999999997868E-3</v>
      </c>
      <c r="J35" s="2">
        <f t="shared" si="5"/>
        <v>19.999999999999574</v>
      </c>
      <c r="K35" s="2">
        <v>6.54</v>
      </c>
      <c r="L35" s="2">
        <f t="shared" si="6"/>
        <v>9.9999999999997868E-3</v>
      </c>
      <c r="M35" s="2">
        <f t="shared" si="7"/>
        <v>19.999999999999574</v>
      </c>
      <c r="N35">
        <v>24</v>
      </c>
      <c r="O35" s="2">
        <v>95.6</v>
      </c>
      <c r="P35" s="2">
        <f t="shared" si="8"/>
        <v>9.9999999999994316E-2</v>
      </c>
      <c r="Q35" s="2">
        <f t="shared" si="9"/>
        <v>1.9999999999998863</v>
      </c>
      <c r="R35" s="2"/>
      <c r="S35" s="2">
        <f t="shared" si="10"/>
        <v>0</v>
      </c>
      <c r="T35" s="2">
        <f t="shared" si="11"/>
        <v>0</v>
      </c>
    </row>
  </sheetData>
  <phoneticPr fontId="0" type="noConversion"/>
  <pageMargins left="0.75" right="0.75" top="1" bottom="1" header="0.5" footer="0.5"/>
  <pageSetup paperSize="9" scale="70" orientation="portrait" horizontalDpi="120" verticalDpi="14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2:BY36"/>
  <sheetViews>
    <sheetView view="pageBreakPreview" zoomScaleNormal="100" workbookViewId="0">
      <selection activeCell="N13" sqref="N13"/>
    </sheetView>
  </sheetViews>
  <sheetFormatPr defaultRowHeight="12.75" x14ac:dyDescent="0.2"/>
  <cols>
    <col min="1" max="1" width="6.140625" customWidth="1"/>
    <col min="2" max="2" width="8" style="7" customWidth="1"/>
    <col min="3" max="3" width="6" style="7" customWidth="1"/>
    <col min="4" max="4" width="8.85546875" customWidth="1"/>
    <col min="5" max="5" width="8" style="7" customWidth="1"/>
    <col min="6" max="6" width="5.5703125" customWidth="1"/>
    <col min="8" max="8" width="7.85546875" style="7" customWidth="1"/>
    <col min="9" max="9" width="5.5703125" style="7" customWidth="1"/>
    <col min="11" max="11" width="8" style="7" customWidth="1"/>
    <col min="12" max="12" width="6.28515625" style="7" customWidth="1"/>
    <col min="59" max="59" width="9.5703125" bestFit="1" customWidth="1"/>
    <col min="60" max="63" width="9.28515625" bestFit="1" customWidth="1"/>
    <col min="64" max="64" width="9.85546875" bestFit="1" customWidth="1"/>
    <col min="65" max="73" width="9.28515625" bestFit="1" customWidth="1"/>
  </cols>
  <sheetData>
    <row r="2" spans="1:73" x14ac:dyDescent="0.2">
      <c r="C2" s="114" t="s">
        <v>141</v>
      </c>
      <c r="D2" s="114"/>
      <c r="E2" s="114"/>
      <c r="F2" s="114"/>
      <c r="G2" s="114"/>
      <c r="H2" s="115"/>
      <c r="I2" s="114"/>
      <c r="J2" s="114"/>
      <c r="K2" s="114"/>
      <c r="L2" s="114"/>
    </row>
    <row r="3" spans="1:73" x14ac:dyDescent="0.2">
      <c r="C3" s="114"/>
      <c r="D3" s="114"/>
      <c r="E3" s="114"/>
      <c r="F3" s="114"/>
      <c r="G3" s="114"/>
      <c r="H3" s="115"/>
      <c r="I3" s="114"/>
      <c r="J3" s="114"/>
      <c r="K3" s="114"/>
      <c r="L3" s="114"/>
    </row>
    <row r="4" spans="1:73" ht="33.75" customHeight="1" x14ac:dyDescent="0.2">
      <c r="C4" s="114"/>
      <c r="D4" s="114"/>
      <c r="E4" s="114"/>
      <c r="F4" s="114"/>
      <c r="G4" s="114"/>
      <c r="H4" s="115"/>
      <c r="I4" s="114"/>
      <c r="J4" s="114"/>
      <c r="K4" s="114"/>
      <c r="L4" s="114"/>
    </row>
    <row r="6" spans="1:73" ht="15.75" x14ac:dyDescent="0.25">
      <c r="A6" s="124" t="s">
        <v>0</v>
      </c>
      <c r="B6" s="43" t="s">
        <v>52</v>
      </c>
      <c r="C6" s="42"/>
      <c r="D6" s="29"/>
      <c r="E6" s="29"/>
      <c r="F6" s="29"/>
      <c r="G6" s="30"/>
      <c r="H6" s="28" t="s">
        <v>53</v>
      </c>
      <c r="I6" s="29"/>
      <c r="J6" s="29"/>
      <c r="K6" s="29"/>
      <c r="L6" s="29"/>
      <c r="M6" s="30"/>
      <c r="N6" s="127" t="s">
        <v>26</v>
      </c>
      <c r="O6" s="128"/>
      <c r="P6" s="128"/>
      <c r="Q6" s="128"/>
      <c r="R6" s="128"/>
      <c r="S6" s="129"/>
      <c r="T6" s="127" t="s">
        <v>27</v>
      </c>
      <c r="U6" s="128"/>
      <c r="V6" s="128"/>
      <c r="W6" s="128"/>
      <c r="X6" s="128"/>
      <c r="Y6" s="129"/>
      <c r="Z6" s="127" t="s">
        <v>28</v>
      </c>
      <c r="AA6" s="128"/>
      <c r="AB6" s="128"/>
      <c r="AC6" s="128"/>
      <c r="AD6" s="128"/>
      <c r="AE6" s="129"/>
      <c r="AF6" s="127" t="s">
        <v>29</v>
      </c>
      <c r="AG6" s="128"/>
      <c r="AH6" s="128"/>
      <c r="AI6" s="128"/>
      <c r="AJ6" s="128"/>
      <c r="AK6" s="129"/>
      <c r="AL6" s="134" t="s">
        <v>30</v>
      </c>
      <c r="AM6" s="135"/>
      <c r="AN6" s="135"/>
      <c r="AO6" s="135"/>
      <c r="AP6" s="135"/>
      <c r="AQ6" s="136"/>
      <c r="AR6" s="134" t="s">
        <v>31</v>
      </c>
      <c r="AS6" s="135"/>
      <c r="AT6" s="135"/>
      <c r="AU6" s="135"/>
      <c r="AV6" s="135"/>
      <c r="AW6" s="136"/>
      <c r="AX6" s="134" t="s">
        <v>54</v>
      </c>
      <c r="AY6" s="135"/>
      <c r="AZ6" s="135"/>
      <c r="BA6" s="135"/>
      <c r="BB6" s="135"/>
      <c r="BC6" s="136"/>
      <c r="BD6" s="134" t="s">
        <v>33</v>
      </c>
      <c r="BE6" s="135"/>
      <c r="BF6" s="135"/>
      <c r="BG6" s="135"/>
      <c r="BH6" s="135"/>
      <c r="BI6" s="136"/>
      <c r="BJ6" s="134" t="s">
        <v>34</v>
      </c>
      <c r="BK6" s="135"/>
      <c r="BL6" s="135"/>
      <c r="BM6" s="135"/>
      <c r="BN6" s="135"/>
      <c r="BO6" s="136"/>
      <c r="BP6" s="86" t="s">
        <v>83</v>
      </c>
      <c r="BQ6" s="87"/>
      <c r="BR6" s="87"/>
      <c r="BS6" s="87"/>
      <c r="BT6" s="87"/>
      <c r="BU6" s="88"/>
    </row>
    <row r="7" spans="1:73" x14ac:dyDescent="0.2">
      <c r="A7" s="125"/>
      <c r="B7" s="130" t="s">
        <v>1</v>
      </c>
      <c r="C7" s="131"/>
      <c r="D7" s="132"/>
      <c r="E7" s="133" t="s">
        <v>2</v>
      </c>
      <c r="F7" s="131"/>
      <c r="G7" s="132"/>
      <c r="H7" s="133" t="s">
        <v>1</v>
      </c>
      <c r="I7" s="131"/>
      <c r="J7" s="132"/>
      <c r="K7" s="41" t="s">
        <v>57</v>
      </c>
      <c r="L7" s="39"/>
      <c r="M7" s="40"/>
      <c r="N7" s="133" t="s">
        <v>1</v>
      </c>
      <c r="O7" s="131"/>
      <c r="P7" s="132"/>
      <c r="Q7" s="133" t="s">
        <v>2</v>
      </c>
      <c r="R7" s="131"/>
      <c r="S7" s="132"/>
      <c r="T7" s="133" t="s">
        <v>1</v>
      </c>
      <c r="U7" s="131"/>
      <c r="V7" s="132"/>
      <c r="W7" s="133" t="s">
        <v>2</v>
      </c>
      <c r="X7" s="131"/>
      <c r="Y7" s="132"/>
      <c r="Z7" s="133" t="s">
        <v>1</v>
      </c>
      <c r="AA7" s="131"/>
      <c r="AB7" s="132"/>
      <c r="AC7" s="133" t="s">
        <v>2</v>
      </c>
      <c r="AD7" s="131"/>
      <c r="AE7" s="132"/>
      <c r="AF7" s="133" t="s">
        <v>1</v>
      </c>
      <c r="AG7" s="131"/>
      <c r="AH7" s="132"/>
      <c r="AI7" s="133" t="s">
        <v>2</v>
      </c>
      <c r="AJ7" s="131"/>
      <c r="AK7" s="132"/>
      <c r="AL7" s="112" t="s">
        <v>1</v>
      </c>
      <c r="AM7" s="113"/>
      <c r="AN7" s="123"/>
      <c r="AO7" s="112" t="s">
        <v>2</v>
      </c>
      <c r="AP7" s="113"/>
      <c r="AQ7" s="123"/>
      <c r="AR7" s="112" t="s">
        <v>1</v>
      </c>
      <c r="AS7" s="113"/>
      <c r="AT7" s="123"/>
      <c r="AU7" s="112" t="s">
        <v>2</v>
      </c>
      <c r="AV7" s="113"/>
      <c r="AW7" s="123"/>
      <c r="AX7" s="112" t="s">
        <v>1</v>
      </c>
      <c r="AY7" s="113"/>
      <c r="AZ7" s="123"/>
      <c r="BA7" s="112" t="s">
        <v>2</v>
      </c>
      <c r="BB7" s="113"/>
      <c r="BC7" s="123"/>
      <c r="BD7" s="112" t="s">
        <v>1</v>
      </c>
      <c r="BE7" s="113"/>
      <c r="BF7" s="123"/>
      <c r="BG7" s="112" t="s">
        <v>2</v>
      </c>
      <c r="BH7" s="113"/>
      <c r="BI7" s="123"/>
      <c r="BJ7" s="112" t="s">
        <v>1</v>
      </c>
      <c r="BK7" s="113"/>
      <c r="BL7" s="123"/>
      <c r="BM7" s="112" t="s">
        <v>2</v>
      </c>
      <c r="BN7" s="113"/>
      <c r="BO7" s="123"/>
      <c r="BP7" s="84" t="s">
        <v>63</v>
      </c>
      <c r="BQ7" s="85"/>
      <c r="BR7" s="31"/>
      <c r="BS7" s="112" t="s">
        <v>2</v>
      </c>
      <c r="BT7" s="113"/>
      <c r="BU7" s="123"/>
    </row>
    <row r="8" spans="1:73" x14ac:dyDescent="0.2">
      <c r="A8" s="125"/>
      <c r="B8" s="133" t="s">
        <v>3</v>
      </c>
      <c r="C8" s="131"/>
      <c r="D8" s="40">
        <v>1000</v>
      </c>
      <c r="E8" s="41" t="s">
        <v>66</v>
      </c>
      <c r="F8" s="39"/>
      <c r="G8" s="40">
        <v>1000</v>
      </c>
      <c r="H8" s="133" t="s">
        <v>3</v>
      </c>
      <c r="I8" s="131"/>
      <c r="J8" s="40">
        <v>2000</v>
      </c>
      <c r="K8" s="133" t="s">
        <v>3</v>
      </c>
      <c r="L8" s="131"/>
      <c r="M8" s="40">
        <v>2000</v>
      </c>
      <c r="N8" s="133" t="s">
        <v>3</v>
      </c>
      <c r="O8" s="131"/>
      <c r="P8" s="40">
        <v>3000</v>
      </c>
      <c r="Q8" s="133" t="s">
        <v>3</v>
      </c>
      <c r="R8" s="131"/>
      <c r="S8" s="40">
        <v>3000</v>
      </c>
      <c r="T8" s="133" t="s">
        <v>3</v>
      </c>
      <c r="U8" s="131"/>
      <c r="V8" s="40">
        <v>2000</v>
      </c>
      <c r="W8" s="133" t="s">
        <v>3</v>
      </c>
      <c r="X8" s="131"/>
      <c r="Y8" s="40">
        <v>2000</v>
      </c>
      <c r="Z8" s="133" t="s">
        <v>3</v>
      </c>
      <c r="AA8" s="131"/>
      <c r="AB8" s="40">
        <v>1000</v>
      </c>
      <c r="AC8" s="133" t="s">
        <v>3</v>
      </c>
      <c r="AD8" s="131"/>
      <c r="AE8" s="40">
        <v>1000</v>
      </c>
      <c r="AF8" s="133" t="s">
        <v>3</v>
      </c>
      <c r="AG8" s="131"/>
      <c r="AH8" s="40">
        <v>2000</v>
      </c>
      <c r="AI8" s="133" t="s">
        <v>3</v>
      </c>
      <c r="AJ8" s="131"/>
      <c r="AK8" s="40">
        <v>2000</v>
      </c>
      <c r="AL8" s="112" t="s">
        <v>3</v>
      </c>
      <c r="AM8" s="113"/>
      <c r="AN8" s="31">
        <v>2000</v>
      </c>
      <c r="AO8" s="112" t="s">
        <v>3</v>
      </c>
      <c r="AP8" s="113"/>
      <c r="AQ8" s="31">
        <v>2000</v>
      </c>
      <c r="AR8" s="112" t="s">
        <v>3</v>
      </c>
      <c r="AS8" s="113"/>
      <c r="AT8" s="31">
        <v>2000</v>
      </c>
      <c r="AU8" s="112" t="s">
        <v>3</v>
      </c>
      <c r="AV8" s="113"/>
      <c r="AW8" s="31">
        <v>2000</v>
      </c>
      <c r="AX8" s="112" t="s">
        <v>3</v>
      </c>
      <c r="AY8" s="113"/>
      <c r="AZ8" s="31">
        <v>4000</v>
      </c>
      <c r="BA8" s="112" t="s">
        <v>3</v>
      </c>
      <c r="BB8" s="113"/>
      <c r="BC8" s="31">
        <v>4000</v>
      </c>
      <c r="BD8" s="112" t="s">
        <v>3</v>
      </c>
      <c r="BE8" s="113"/>
      <c r="BF8" s="31">
        <v>4000</v>
      </c>
      <c r="BG8" s="112" t="s">
        <v>3</v>
      </c>
      <c r="BH8" s="113"/>
      <c r="BI8" s="31">
        <v>4000</v>
      </c>
      <c r="BJ8" s="112" t="s">
        <v>3</v>
      </c>
      <c r="BK8" s="113"/>
      <c r="BL8" s="31">
        <v>2000</v>
      </c>
      <c r="BM8" s="112" t="s">
        <v>3</v>
      </c>
      <c r="BN8" s="113"/>
      <c r="BO8" s="31">
        <v>2000</v>
      </c>
      <c r="BP8" s="84" t="s">
        <v>84</v>
      </c>
      <c r="BQ8" s="85"/>
      <c r="BR8" s="31">
        <v>2000</v>
      </c>
      <c r="BS8" s="84" t="s">
        <v>3</v>
      </c>
      <c r="BT8" s="85"/>
      <c r="BU8" s="31">
        <v>2000</v>
      </c>
    </row>
    <row r="9" spans="1:73" ht="42.75" customHeight="1" x14ac:dyDescent="0.2">
      <c r="A9" s="126"/>
      <c r="B9" s="34" t="s">
        <v>4</v>
      </c>
      <c r="C9" s="34" t="s">
        <v>5</v>
      </c>
      <c r="D9" s="35" t="s">
        <v>6</v>
      </c>
      <c r="E9" s="34" t="s">
        <v>4</v>
      </c>
      <c r="F9" s="35" t="s">
        <v>5</v>
      </c>
      <c r="G9" s="35" t="s">
        <v>6</v>
      </c>
      <c r="H9" s="34" t="s">
        <v>4</v>
      </c>
      <c r="I9" s="34" t="s">
        <v>5</v>
      </c>
      <c r="J9" s="35" t="s">
        <v>6</v>
      </c>
      <c r="K9" s="34" t="s">
        <v>4</v>
      </c>
      <c r="L9" s="34" t="s">
        <v>5</v>
      </c>
      <c r="M9" s="35" t="s">
        <v>6</v>
      </c>
      <c r="N9" s="34" t="s">
        <v>4</v>
      </c>
      <c r="O9" s="34" t="s">
        <v>5</v>
      </c>
      <c r="P9" s="35" t="s">
        <v>6</v>
      </c>
      <c r="Q9" s="34" t="s">
        <v>4</v>
      </c>
      <c r="R9" s="34" t="s">
        <v>5</v>
      </c>
      <c r="S9" s="35" t="s">
        <v>6</v>
      </c>
      <c r="T9" s="34" t="s">
        <v>4</v>
      </c>
      <c r="U9" s="34" t="s">
        <v>5</v>
      </c>
      <c r="V9" s="35" t="s">
        <v>6</v>
      </c>
      <c r="W9" s="34" t="s">
        <v>4</v>
      </c>
      <c r="X9" s="34" t="s">
        <v>5</v>
      </c>
      <c r="Y9" s="35" t="s">
        <v>6</v>
      </c>
      <c r="Z9" s="34" t="s">
        <v>4</v>
      </c>
      <c r="AA9" s="34" t="s">
        <v>5</v>
      </c>
      <c r="AB9" s="35" t="s">
        <v>6</v>
      </c>
      <c r="AC9" s="34" t="s">
        <v>4</v>
      </c>
      <c r="AD9" s="34" t="s">
        <v>5</v>
      </c>
      <c r="AE9" s="35" t="s">
        <v>6</v>
      </c>
      <c r="AF9" s="34" t="s">
        <v>4</v>
      </c>
      <c r="AG9" s="34" t="s">
        <v>5</v>
      </c>
      <c r="AH9" s="35" t="s">
        <v>6</v>
      </c>
      <c r="AI9" s="34" t="s">
        <v>4</v>
      </c>
      <c r="AJ9" s="34" t="s">
        <v>5</v>
      </c>
      <c r="AK9" s="35" t="s">
        <v>6</v>
      </c>
      <c r="AL9" s="34" t="s">
        <v>4</v>
      </c>
      <c r="AM9" s="36" t="s">
        <v>5</v>
      </c>
      <c r="AN9" s="33" t="s">
        <v>6</v>
      </c>
      <c r="AO9" s="34" t="s">
        <v>4</v>
      </c>
      <c r="AP9" s="36" t="s">
        <v>5</v>
      </c>
      <c r="AQ9" s="33" t="s">
        <v>6</v>
      </c>
      <c r="AR9" s="34" t="s">
        <v>4</v>
      </c>
      <c r="AS9" s="36" t="s">
        <v>5</v>
      </c>
      <c r="AT9" s="33" t="s">
        <v>6</v>
      </c>
      <c r="AU9" s="34" t="s">
        <v>4</v>
      </c>
      <c r="AV9" s="36" t="s">
        <v>5</v>
      </c>
      <c r="AW9" s="33" t="s">
        <v>6</v>
      </c>
      <c r="AX9" s="34" t="s">
        <v>4</v>
      </c>
      <c r="AY9" s="36" t="s">
        <v>5</v>
      </c>
      <c r="AZ9" s="33" t="s">
        <v>6</v>
      </c>
      <c r="BA9" s="34" t="s">
        <v>4</v>
      </c>
      <c r="BB9" s="36" t="s">
        <v>5</v>
      </c>
      <c r="BC9" s="33" t="s">
        <v>6</v>
      </c>
      <c r="BD9" s="34" t="s">
        <v>4</v>
      </c>
      <c r="BE9" s="36" t="s">
        <v>5</v>
      </c>
      <c r="BF9" s="33" t="s">
        <v>6</v>
      </c>
      <c r="BG9" s="34" t="s">
        <v>4</v>
      </c>
      <c r="BH9" s="36" t="s">
        <v>5</v>
      </c>
      <c r="BI9" s="33" t="s">
        <v>6</v>
      </c>
      <c r="BJ9" s="34" t="s">
        <v>4</v>
      </c>
      <c r="BK9" s="36" t="s">
        <v>5</v>
      </c>
      <c r="BL9" s="33" t="s">
        <v>6</v>
      </c>
      <c r="BM9" s="34" t="s">
        <v>4</v>
      </c>
      <c r="BN9" s="36" t="s">
        <v>5</v>
      </c>
      <c r="BO9" s="33" t="s">
        <v>6</v>
      </c>
      <c r="BP9" s="34" t="s">
        <v>4</v>
      </c>
      <c r="BQ9" s="36" t="s">
        <v>5</v>
      </c>
      <c r="BR9" s="33" t="s">
        <v>6</v>
      </c>
      <c r="BS9" s="34" t="s">
        <v>4</v>
      </c>
      <c r="BT9" s="90" t="s">
        <v>5</v>
      </c>
      <c r="BU9" s="33" t="s">
        <v>6</v>
      </c>
    </row>
    <row r="10" spans="1:73" ht="27" customHeight="1" x14ac:dyDescent="0.2">
      <c r="A10" s="1">
        <v>0</v>
      </c>
      <c r="B10" s="6">
        <v>4.46</v>
      </c>
      <c r="C10" s="6"/>
      <c r="D10" s="2"/>
      <c r="E10" s="6">
        <v>3.21</v>
      </c>
      <c r="F10" s="2"/>
      <c r="G10" s="2"/>
      <c r="H10" s="6">
        <v>79.92</v>
      </c>
      <c r="I10" s="6"/>
      <c r="J10" s="2"/>
      <c r="K10" s="6">
        <v>70.03</v>
      </c>
      <c r="L10" s="6"/>
      <c r="M10" s="2"/>
      <c r="N10" s="103">
        <v>25.91</v>
      </c>
      <c r="O10" s="6" t="e">
        <f t="shared" ref="O10:O34" si="0">(N10-N9)</f>
        <v>#VALUE!</v>
      </c>
      <c r="Q10" s="6">
        <v>89.11</v>
      </c>
      <c r="R10" s="6" t="e">
        <f t="shared" ref="R10:R34" si="1">(Q10-Q9)</f>
        <v>#VALUE!</v>
      </c>
      <c r="T10" s="6">
        <v>6.48</v>
      </c>
      <c r="U10" s="6" t="e">
        <f t="shared" ref="U10:U34" si="2">(T10-T9)</f>
        <v>#VALUE!</v>
      </c>
      <c r="W10" s="18">
        <v>2.36</v>
      </c>
      <c r="Z10" s="18">
        <v>16.52</v>
      </c>
      <c r="AA10" s="6" t="e">
        <f t="shared" ref="AA10:AA34" si="3">(Z10-Z9)</f>
        <v>#VALUE!</v>
      </c>
      <c r="AC10" s="6">
        <v>7.31</v>
      </c>
      <c r="AF10" s="6">
        <v>6.97</v>
      </c>
      <c r="AG10" s="6" t="e">
        <f t="shared" ref="AG10:AG34" si="4">(AF10-AF9)</f>
        <v>#VALUE!</v>
      </c>
      <c r="AI10" s="6">
        <v>70.040000000000006</v>
      </c>
      <c r="AJ10" s="6" t="e">
        <f t="shared" ref="AJ10:AJ34" si="5">(AI10-AI9)</f>
        <v>#VALUE!</v>
      </c>
      <c r="AK10" s="8" t="e">
        <f t="shared" ref="AK10:AK34" si="6">(AI10-AI9)*AK$8</f>
        <v>#VALUE!</v>
      </c>
      <c r="AL10" s="103">
        <v>17.64</v>
      </c>
      <c r="AM10" s="6" t="e">
        <f t="shared" ref="AM10:AM34" si="7">(AL10-AL9)</f>
        <v>#VALUE!</v>
      </c>
      <c r="AO10" s="6">
        <v>1.55</v>
      </c>
      <c r="AP10" s="6" t="e">
        <f t="shared" ref="AP10:AP34" si="8">(AO10-AO9)</f>
        <v>#VALUE!</v>
      </c>
      <c r="AQ10" s="8" t="e">
        <f t="shared" ref="AQ10:AQ34" si="9">(AO10-AO9)*AQ$8</f>
        <v>#VALUE!</v>
      </c>
      <c r="AR10" s="18">
        <v>66.77</v>
      </c>
      <c r="AS10" s="6" t="e">
        <f t="shared" ref="AS10:AS34" si="10">(AR10-AR9)</f>
        <v>#VALUE!</v>
      </c>
      <c r="AU10" s="6">
        <v>3.71</v>
      </c>
      <c r="AV10" s="6" t="e">
        <f t="shared" ref="AV10:AV34" si="11">(AU10-AU9)</f>
        <v>#VALUE!</v>
      </c>
      <c r="AW10" s="8" t="e">
        <f t="shared" ref="AW10:AW34" si="12">(AU10-AU9)*AW$8</f>
        <v>#VALUE!</v>
      </c>
      <c r="AX10" s="103">
        <v>9.65</v>
      </c>
      <c r="AY10" s="6" t="e">
        <f t="shared" ref="AY10:AY34" si="13">(AX10-AX9)</f>
        <v>#VALUE!</v>
      </c>
      <c r="BA10" s="18">
        <v>49.82</v>
      </c>
      <c r="BB10" s="6" t="e">
        <f t="shared" ref="BB10:BB34" si="14">(BA10-BA9)</f>
        <v>#VALUE!</v>
      </c>
      <c r="BC10" s="8" t="e">
        <f t="shared" ref="BC10:BC34" si="15">(BA10-BA9)*BC$8</f>
        <v>#VALUE!</v>
      </c>
      <c r="BD10" s="18">
        <v>74.040000000000006</v>
      </c>
      <c r="BE10" s="6" t="e">
        <f t="shared" ref="BE10:BE34" si="16">(BD10-BD9)</f>
        <v>#VALUE!</v>
      </c>
      <c r="BG10" s="6">
        <v>7.91</v>
      </c>
      <c r="BH10" s="6" t="e">
        <f t="shared" ref="BH10:BH34" si="17">(BG10-BG9)</f>
        <v>#VALUE!</v>
      </c>
      <c r="BI10" s="8" t="e">
        <f t="shared" ref="BI10:BI34" si="18">(BG10-BG9)*BI$8</f>
        <v>#VALUE!</v>
      </c>
      <c r="BJ10" s="103">
        <v>6.01</v>
      </c>
      <c r="BK10" s="6" t="e">
        <f t="shared" ref="BK10:BK34" si="19">(BJ10-BJ9)</f>
        <v>#VALUE!</v>
      </c>
      <c r="BM10" s="6">
        <v>11.61</v>
      </c>
      <c r="BN10" s="6" t="e">
        <f t="shared" ref="BN10:BN34" si="20">(BM10-BM9)</f>
        <v>#VALUE!</v>
      </c>
      <c r="BO10" s="8" t="e">
        <f t="shared" ref="BO10:BO34" si="21">(BM10-BM9)*BO$8</f>
        <v>#VALUE!</v>
      </c>
      <c r="BP10" s="6">
        <v>6.82</v>
      </c>
      <c r="BQ10" s="6" t="e">
        <f t="shared" ref="BQ10:BQ34" si="22">(BP10-BP9)</f>
        <v>#VALUE!</v>
      </c>
      <c r="BS10" s="6">
        <v>4.0999999999999996</v>
      </c>
      <c r="BT10" s="6" t="e">
        <f t="shared" ref="BT10:BT34" si="23">(BS10-BS9)</f>
        <v>#VALUE!</v>
      </c>
      <c r="BU10" s="8" t="e">
        <f t="shared" ref="BU10:BU34" si="24">(BS10-BS9)*BU$8</f>
        <v>#VALUE!</v>
      </c>
    </row>
    <row r="11" spans="1:73" ht="25.5" customHeight="1" x14ac:dyDescent="0.2">
      <c r="A11" s="3">
        <v>1</v>
      </c>
      <c r="B11" s="6">
        <v>4.47</v>
      </c>
      <c r="C11" s="6">
        <f t="shared" ref="C11:C34" si="25">(B11-B10)</f>
        <v>9.9999999999997868E-3</v>
      </c>
      <c r="D11" s="8">
        <f t="shared" ref="D11:D34" si="26">(B11-B10)*D$8</f>
        <v>9.9999999999997868</v>
      </c>
      <c r="E11" s="6">
        <v>3.21</v>
      </c>
      <c r="F11" s="6">
        <f>(E11-E10)</f>
        <v>0</v>
      </c>
      <c r="G11" s="8">
        <f>(E11-E10)*G$8</f>
        <v>0</v>
      </c>
      <c r="H11" s="6">
        <v>79.930000000000007</v>
      </c>
      <c r="I11" s="6">
        <f t="shared" ref="I11:I34" si="27">(H11-H10)</f>
        <v>1.0000000000005116E-2</v>
      </c>
      <c r="J11" s="8">
        <f t="shared" ref="J11:J34" si="28">(H11-H10)*J$8</f>
        <v>20.000000000010232</v>
      </c>
      <c r="K11" s="6">
        <v>70.040000000000006</v>
      </c>
      <c r="L11" s="6">
        <f t="shared" ref="L11:L34" si="29">(K11-K10)</f>
        <v>1.0000000000005116E-2</v>
      </c>
      <c r="M11" s="8">
        <f t="shared" ref="M11:M34" si="30">(K11-K10)*M$8</f>
        <v>20.000000000010232</v>
      </c>
      <c r="N11" s="103">
        <v>25.91</v>
      </c>
      <c r="O11" s="6">
        <f t="shared" si="0"/>
        <v>0</v>
      </c>
      <c r="P11" s="8">
        <f t="shared" ref="P11:P34" si="31">(N11-N10)*P$8</f>
        <v>0</v>
      </c>
      <c r="Q11" s="6">
        <v>89.11</v>
      </c>
      <c r="R11" s="6">
        <f t="shared" si="1"/>
        <v>0</v>
      </c>
      <c r="S11" s="8">
        <f t="shared" ref="S11:S34" si="32">(Q11-Q10)*S$8</f>
        <v>0</v>
      </c>
      <c r="T11" s="6">
        <v>6.49</v>
      </c>
      <c r="U11" s="6">
        <f t="shared" si="2"/>
        <v>9.9999999999997868E-3</v>
      </c>
      <c r="V11" s="8">
        <f t="shared" ref="V11:V34" si="33">(T11-T10)*V$8</f>
        <v>19.999999999999574</v>
      </c>
      <c r="W11" s="18">
        <v>2.38</v>
      </c>
      <c r="X11" s="6">
        <f t="shared" ref="X11:X34" si="34">(W11-W10)</f>
        <v>2.0000000000000018E-2</v>
      </c>
      <c r="Y11" s="8">
        <f t="shared" ref="Y11:Y34" si="35">(W11-W10)*Y$8</f>
        <v>40.000000000000036</v>
      </c>
      <c r="Z11" s="6">
        <v>16.62</v>
      </c>
      <c r="AA11" s="6">
        <f t="shared" si="3"/>
        <v>0.10000000000000142</v>
      </c>
      <c r="AB11" s="8">
        <f t="shared" ref="AB11:AB34" si="36">(Z11-Z10)*AB$8</f>
        <v>100.00000000000142</v>
      </c>
      <c r="AC11" s="6">
        <v>7.35</v>
      </c>
      <c r="AD11" s="6">
        <f t="shared" ref="AD11:AD34" si="37">(AC11-AC10)</f>
        <v>4.0000000000000036E-2</v>
      </c>
      <c r="AE11" s="8">
        <f t="shared" ref="AE11:AE34" si="38">(AC11-AC10)*AE$8</f>
        <v>40.000000000000036</v>
      </c>
      <c r="AF11" s="6">
        <v>7</v>
      </c>
      <c r="AG11" s="6">
        <f t="shared" si="4"/>
        <v>3.0000000000000249E-2</v>
      </c>
      <c r="AH11" s="8">
        <f t="shared" ref="AH11:AH34" si="39">(AF11-AF10)*AH$8</f>
        <v>60.000000000000497</v>
      </c>
      <c r="AI11" s="6">
        <v>70.08</v>
      </c>
      <c r="AJ11" s="6">
        <f t="shared" si="5"/>
        <v>3.9999999999992042E-2</v>
      </c>
      <c r="AK11" s="8">
        <f t="shared" si="6"/>
        <v>79.999999999984084</v>
      </c>
      <c r="AL11" s="6">
        <v>17.72</v>
      </c>
      <c r="AM11" s="6">
        <f t="shared" si="7"/>
        <v>7.9999999999998295E-2</v>
      </c>
      <c r="AN11" s="8">
        <f t="shared" ref="AN11:AN34" si="40">(AL11-AL10)*AN$8</f>
        <v>159.99999999999659</v>
      </c>
      <c r="AO11" s="6">
        <v>1.66</v>
      </c>
      <c r="AP11" s="6">
        <f t="shared" si="8"/>
        <v>0.10999999999999988</v>
      </c>
      <c r="AQ11" s="8">
        <f t="shared" si="9"/>
        <v>219.99999999999974</v>
      </c>
      <c r="AR11" s="6">
        <v>66.86</v>
      </c>
      <c r="AS11" s="6">
        <f t="shared" si="10"/>
        <v>9.0000000000003411E-2</v>
      </c>
      <c r="AT11" s="8">
        <f t="shared" ref="AT11:AT34" si="41">(AR11-AR10)*AT$8</f>
        <v>180.00000000000682</v>
      </c>
      <c r="AU11" s="6">
        <v>3.76</v>
      </c>
      <c r="AV11" s="6">
        <f t="shared" si="11"/>
        <v>4.9999999999999822E-2</v>
      </c>
      <c r="AW11" s="8">
        <f t="shared" si="12"/>
        <v>99.999999999999645</v>
      </c>
      <c r="AX11" s="18">
        <v>9.65</v>
      </c>
      <c r="AY11" s="6">
        <f t="shared" si="13"/>
        <v>0</v>
      </c>
      <c r="AZ11" s="8">
        <f t="shared" ref="AZ11:AZ34" si="42">(AX11-AX10)*AZ$8</f>
        <v>0</v>
      </c>
      <c r="BA11" s="18">
        <v>49.82</v>
      </c>
      <c r="BB11" s="6">
        <f t="shared" si="14"/>
        <v>0</v>
      </c>
      <c r="BC11" s="8">
        <f t="shared" si="15"/>
        <v>0</v>
      </c>
      <c r="BD11" s="6">
        <v>74.150000000000006</v>
      </c>
      <c r="BE11" s="6">
        <f t="shared" si="16"/>
        <v>0.10999999999999943</v>
      </c>
      <c r="BF11" s="8">
        <f t="shared" ref="BF11:BF34" si="43">(BD11-BD10)*BF$8</f>
        <v>439.99999999999773</v>
      </c>
      <c r="BG11" s="6">
        <v>7.95</v>
      </c>
      <c r="BH11" s="6">
        <f t="shared" si="17"/>
        <v>4.0000000000000036E-2</v>
      </c>
      <c r="BI11" s="8">
        <f t="shared" si="18"/>
        <v>160.00000000000014</v>
      </c>
      <c r="BJ11" s="6">
        <v>6.03</v>
      </c>
      <c r="BK11" s="6">
        <f t="shared" si="19"/>
        <v>2.0000000000000462E-2</v>
      </c>
      <c r="BL11" s="8">
        <f t="shared" ref="BL11:BL34" si="44">(BJ11-BJ10)*BL$8</f>
        <v>40.000000000000924</v>
      </c>
      <c r="BM11" s="6">
        <v>11.663</v>
      </c>
      <c r="BN11" s="6">
        <f t="shared" si="20"/>
        <v>5.3000000000000824E-2</v>
      </c>
      <c r="BO11" s="8">
        <f t="shared" si="21"/>
        <v>106.00000000000165</v>
      </c>
      <c r="BP11" s="6">
        <v>6.82</v>
      </c>
      <c r="BQ11" s="6">
        <f t="shared" si="22"/>
        <v>0</v>
      </c>
      <c r="BR11" s="8">
        <f t="shared" ref="BR11:BR34" si="45">(BP11-BP10)*BR$8</f>
        <v>0</v>
      </c>
      <c r="BS11" s="6">
        <v>4.1100000000000003</v>
      </c>
      <c r="BT11" s="6">
        <f t="shared" si="23"/>
        <v>1.0000000000000675E-2</v>
      </c>
      <c r="BU11" s="8">
        <f t="shared" si="24"/>
        <v>20.00000000000135</v>
      </c>
    </row>
    <row r="12" spans="1:73" ht="25.5" customHeight="1" x14ac:dyDescent="0.2">
      <c r="A12" s="3">
        <v>2</v>
      </c>
      <c r="B12" s="6">
        <v>4.4800000000000004</v>
      </c>
      <c r="C12" s="6">
        <f t="shared" si="25"/>
        <v>1.0000000000000675E-2</v>
      </c>
      <c r="D12" s="8">
        <f t="shared" si="26"/>
        <v>10.000000000000675</v>
      </c>
      <c r="E12" s="6">
        <v>3.22</v>
      </c>
      <c r="F12" s="6">
        <f t="shared" ref="F12:F34" si="46">(E12-E11)</f>
        <v>1.0000000000000231E-2</v>
      </c>
      <c r="G12" s="8">
        <f t="shared" ref="G12:G34" si="47">(E12-E11)*G$8</f>
        <v>10.000000000000231</v>
      </c>
      <c r="H12" s="6">
        <v>79.94</v>
      </c>
      <c r="I12" s="6">
        <f t="shared" si="27"/>
        <v>9.9999999999909051E-3</v>
      </c>
      <c r="J12" s="8">
        <f t="shared" si="28"/>
        <v>19.99999999998181</v>
      </c>
      <c r="K12" s="6">
        <v>70.05</v>
      </c>
      <c r="L12" s="6">
        <f t="shared" si="29"/>
        <v>9.9999999999909051E-3</v>
      </c>
      <c r="M12" s="8">
        <f t="shared" si="30"/>
        <v>19.99999999998181</v>
      </c>
      <c r="N12" s="103">
        <v>25.91</v>
      </c>
      <c r="O12" s="6">
        <f t="shared" si="0"/>
        <v>0</v>
      </c>
      <c r="P12" s="8">
        <f t="shared" si="31"/>
        <v>0</v>
      </c>
      <c r="Q12" s="6">
        <v>89.11</v>
      </c>
      <c r="R12" s="6">
        <f t="shared" si="1"/>
        <v>0</v>
      </c>
      <c r="S12" s="8">
        <f t="shared" si="32"/>
        <v>0</v>
      </c>
      <c r="T12" s="6">
        <v>6.51</v>
      </c>
      <c r="U12" s="6">
        <f t="shared" si="2"/>
        <v>1.9999999999999574E-2</v>
      </c>
      <c r="V12" s="8">
        <f t="shared" si="33"/>
        <v>39.999999999999147</v>
      </c>
      <c r="W12" s="18">
        <v>2.4</v>
      </c>
      <c r="X12" s="6">
        <f t="shared" si="34"/>
        <v>2.0000000000000018E-2</v>
      </c>
      <c r="Y12" s="8">
        <f t="shared" si="35"/>
        <v>40.000000000000036</v>
      </c>
      <c r="Z12" s="6">
        <v>16.71</v>
      </c>
      <c r="AA12" s="6">
        <f t="shared" si="3"/>
        <v>8.9999999999999858E-2</v>
      </c>
      <c r="AB12" s="8">
        <f t="shared" si="36"/>
        <v>89.999999999999858</v>
      </c>
      <c r="AC12" s="6">
        <v>7.39</v>
      </c>
      <c r="AD12" s="6">
        <f t="shared" si="37"/>
        <v>4.0000000000000036E-2</v>
      </c>
      <c r="AE12" s="8">
        <f t="shared" si="38"/>
        <v>40.000000000000036</v>
      </c>
      <c r="AF12" s="6">
        <v>7.03</v>
      </c>
      <c r="AG12" s="6">
        <f t="shared" si="4"/>
        <v>3.0000000000000249E-2</v>
      </c>
      <c r="AH12" s="8">
        <f t="shared" si="39"/>
        <v>60.000000000000497</v>
      </c>
      <c r="AI12" s="6">
        <v>70.099999999999994</v>
      </c>
      <c r="AJ12" s="6">
        <f t="shared" si="5"/>
        <v>1.9999999999996021E-2</v>
      </c>
      <c r="AK12" s="8">
        <f t="shared" si="6"/>
        <v>39.999999999992042</v>
      </c>
      <c r="AL12" s="6">
        <v>17.79</v>
      </c>
      <c r="AM12" s="6">
        <f t="shared" si="7"/>
        <v>7.0000000000000284E-2</v>
      </c>
      <c r="AN12" s="8">
        <f t="shared" si="40"/>
        <v>140.00000000000057</v>
      </c>
      <c r="AO12" s="6">
        <v>1.74</v>
      </c>
      <c r="AP12" s="6">
        <f t="shared" si="8"/>
        <v>8.0000000000000071E-2</v>
      </c>
      <c r="AQ12" s="8">
        <f t="shared" si="9"/>
        <v>160.00000000000014</v>
      </c>
      <c r="AR12" s="6">
        <v>66.930000000000007</v>
      </c>
      <c r="AS12" s="6">
        <f t="shared" si="10"/>
        <v>7.000000000000739E-2</v>
      </c>
      <c r="AT12" s="8">
        <f t="shared" si="41"/>
        <v>140.00000000001478</v>
      </c>
      <c r="AU12" s="6">
        <v>3.81</v>
      </c>
      <c r="AV12" s="6">
        <f t="shared" si="11"/>
        <v>5.0000000000000266E-2</v>
      </c>
      <c r="AW12" s="8">
        <f t="shared" si="12"/>
        <v>100.00000000000054</v>
      </c>
      <c r="AX12" s="18">
        <v>9.65</v>
      </c>
      <c r="AY12" s="6">
        <f t="shared" si="13"/>
        <v>0</v>
      </c>
      <c r="AZ12" s="8">
        <f t="shared" si="42"/>
        <v>0</v>
      </c>
      <c r="BA12" s="18">
        <v>49.82</v>
      </c>
      <c r="BB12" s="6">
        <f t="shared" si="14"/>
        <v>0</v>
      </c>
      <c r="BC12" s="8">
        <f t="shared" si="15"/>
        <v>0</v>
      </c>
      <c r="BD12" s="6">
        <v>74.23</v>
      </c>
      <c r="BE12" s="6">
        <f t="shared" si="16"/>
        <v>7.9999999999998295E-2</v>
      </c>
      <c r="BF12" s="8">
        <f t="shared" si="43"/>
        <v>319.99999999999318</v>
      </c>
      <c r="BG12" s="6">
        <v>7.99</v>
      </c>
      <c r="BH12" s="6">
        <f t="shared" si="17"/>
        <v>4.0000000000000036E-2</v>
      </c>
      <c r="BI12" s="8">
        <f t="shared" si="18"/>
        <v>160.00000000000014</v>
      </c>
      <c r="BJ12" s="6">
        <v>6.05</v>
      </c>
      <c r="BK12" s="6">
        <f t="shared" si="19"/>
        <v>1.9999999999999574E-2</v>
      </c>
      <c r="BL12" s="8">
        <f t="shared" si="44"/>
        <v>39.999999999999147</v>
      </c>
      <c r="BM12" s="6">
        <v>11.65</v>
      </c>
      <c r="BN12" s="6">
        <f t="shared" si="20"/>
        <v>-1.2999999999999901E-2</v>
      </c>
      <c r="BO12" s="8">
        <f t="shared" si="21"/>
        <v>-25.999999999999801</v>
      </c>
      <c r="BP12" s="6">
        <v>6.83</v>
      </c>
      <c r="BQ12" s="6">
        <f t="shared" si="22"/>
        <v>9.9999999999997868E-3</v>
      </c>
      <c r="BR12" s="8">
        <f t="shared" si="45"/>
        <v>19.999999999999574</v>
      </c>
      <c r="BS12" s="6">
        <v>4.1100000000000003</v>
      </c>
      <c r="BT12" s="6">
        <f t="shared" si="23"/>
        <v>0</v>
      </c>
      <c r="BU12" s="8">
        <f t="shared" si="24"/>
        <v>0</v>
      </c>
    </row>
    <row r="13" spans="1:73" ht="24.75" customHeight="1" x14ac:dyDescent="0.2">
      <c r="A13" s="1">
        <v>3</v>
      </c>
      <c r="B13" s="6">
        <v>4.4800000000000004</v>
      </c>
      <c r="C13" s="6">
        <f t="shared" si="25"/>
        <v>0</v>
      </c>
      <c r="D13" s="8">
        <f t="shared" si="26"/>
        <v>0</v>
      </c>
      <c r="E13" s="6">
        <v>3.22</v>
      </c>
      <c r="F13" s="6">
        <f t="shared" si="46"/>
        <v>0</v>
      </c>
      <c r="G13" s="8">
        <f t="shared" si="47"/>
        <v>0</v>
      </c>
      <c r="H13" s="6">
        <v>79.95</v>
      </c>
      <c r="I13" s="6">
        <f t="shared" si="27"/>
        <v>1.0000000000005116E-2</v>
      </c>
      <c r="J13" s="8">
        <f t="shared" si="28"/>
        <v>20.000000000010232</v>
      </c>
      <c r="K13" s="6">
        <v>70.05</v>
      </c>
      <c r="L13" s="6">
        <f t="shared" si="29"/>
        <v>0</v>
      </c>
      <c r="M13" s="8">
        <f t="shared" si="30"/>
        <v>0</v>
      </c>
      <c r="N13" s="103">
        <v>25.91</v>
      </c>
      <c r="O13" s="6">
        <f t="shared" si="0"/>
        <v>0</v>
      </c>
      <c r="P13" s="8">
        <f t="shared" si="31"/>
        <v>0</v>
      </c>
      <c r="Q13" s="6">
        <v>89.11</v>
      </c>
      <c r="R13" s="6">
        <f t="shared" si="1"/>
        <v>0</v>
      </c>
      <c r="S13" s="8">
        <f t="shared" si="32"/>
        <v>0</v>
      </c>
      <c r="T13" s="6">
        <v>6.52</v>
      </c>
      <c r="U13" s="6">
        <f t="shared" si="2"/>
        <v>9.9999999999997868E-3</v>
      </c>
      <c r="V13" s="8">
        <f t="shared" si="33"/>
        <v>19.999999999999574</v>
      </c>
      <c r="W13" s="18">
        <v>2.42</v>
      </c>
      <c r="X13" s="6">
        <f t="shared" si="34"/>
        <v>2.0000000000000018E-2</v>
      </c>
      <c r="Y13" s="8">
        <f t="shared" si="35"/>
        <v>40.000000000000036</v>
      </c>
      <c r="Z13" s="6">
        <v>16.79</v>
      </c>
      <c r="AA13" s="6">
        <f t="shared" si="3"/>
        <v>7.9999999999998295E-2</v>
      </c>
      <c r="AB13" s="8">
        <f t="shared" si="36"/>
        <v>79.999999999998295</v>
      </c>
      <c r="AC13" s="6">
        <v>7.42</v>
      </c>
      <c r="AD13" s="6">
        <f t="shared" si="37"/>
        <v>3.0000000000000249E-2</v>
      </c>
      <c r="AE13" s="8">
        <f t="shared" si="38"/>
        <v>30.000000000000249</v>
      </c>
      <c r="AF13" s="6">
        <v>7.06</v>
      </c>
      <c r="AG13" s="6">
        <f t="shared" si="4"/>
        <v>2.9999999999999361E-2</v>
      </c>
      <c r="AH13" s="8">
        <f t="shared" si="39"/>
        <v>59.999999999998721</v>
      </c>
      <c r="AI13" s="6">
        <v>70.13</v>
      </c>
      <c r="AJ13" s="6">
        <f t="shared" si="5"/>
        <v>3.0000000000001137E-2</v>
      </c>
      <c r="AK13" s="8">
        <f t="shared" si="6"/>
        <v>60.000000000002274</v>
      </c>
      <c r="AL13" s="6">
        <v>17.829999999999998</v>
      </c>
      <c r="AM13" s="6">
        <f t="shared" si="7"/>
        <v>3.9999999999999147E-2</v>
      </c>
      <c r="AN13" s="8">
        <f t="shared" si="40"/>
        <v>79.999999999998295</v>
      </c>
      <c r="AO13" s="6">
        <v>1.85</v>
      </c>
      <c r="AP13" s="6">
        <f t="shared" si="8"/>
        <v>0.1100000000000001</v>
      </c>
      <c r="AQ13" s="8">
        <f t="shared" si="9"/>
        <v>220.0000000000002</v>
      </c>
      <c r="AR13" s="6">
        <v>67.06</v>
      </c>
      <c r="AS13" s="6">
        <f t="shared" si="10"/>
        <v>0.12999999999999545</v>
      </c>
      <c r="AT13" s="8">
        <f t="shared" si="41"/>
        <v>259.99999999999091</v>
      </c>
      <c r="AU13" s="6">
        <v>3.85</v>
      </c>
      <c r="AV13" s="6">
        <f t="shared" si="11"/>
        <v>4.0000000000000036E-2</v>
      </c>
      <c r="AW13" s="8">
        <f t="shared" si="12"/>
        <v>80.000000000000071</v>
      </c>
      <c r="AX13" s="18">
        <v>9.65</v>
      </c>
      <c r="AY13" s="6">
        <f t="shared" si="13"/>
        <v>0</v>
      </c>
      <c r="AZ13" s="8">
        <f t="shared" si="42"/>
        <v>0</v>
      </c>
      <c r="BA13" s="18">
        <v>49.82</v>
      </c>
      <c r="BB13" s="6">
        <f t="shared" si="14"/>
        <v>0</v>
      </c>
      <c r="BC13" s="8">
        <f t="shared" si="15"/>
        <v>0</v>
      </c>
      <c r="BD13" s="6">
        <v>74.319999999999993</v>
      </c>
      <c r="BE13" s="6">
        <f t="shared" si="16"/>
        <v>8.99999999999892E-2</v>
      </c>
      <c r="BF13" s="8">
        <f t="shared" si="43"/>
        <v>359.9999999999568</v>
      </c>
      <c r="BG13" s="6">
        <v>8.02</v>
      </c>
      <c r="BH13" s="6">
        <f t="shared" si="17"/>
        <v>2.9999999999999361E-2</v>
      </c>
      <c r="BI13" s="8">
        <f t="shared" si="18"/>
        <v>119.99999999999744</v>
      </c>
      <c r="BJ13" s="6">
        <v>6.06</v>
      </c>
      <c r="BK13" s="6">
        <f t="shared" si="19"/>
        <v>9.9999999999997868E-3</v>
      </c>
      <c r="BL13" s="8">
        <f t="shared" si="44"/>
        <v>19.999999999999574</v>
      </c>
      <c r="BM13" s="6">
        <v>11.66</v>
      </c>
      <c r="BN13" s="6">
        <f t="shared" si="20"/>
        <v>9.9999999999997868E-3</v>
      </c>
      <c r="BO13" s="8">
        <f t="shared" si="21"/>
        <v>19.999999999999574</v>
      </c>
      <c r="BP13" s="6">
        <v>6.83</v>
      </c>
      <c r="BQ13" s="6">
        <f t="shared" si="22"/>
        <v>0</v>
      </c>
      <c r="BR13" s="8">
        <f t="shared" si="45"/>
        <v>0</v>
      </c>
      <c r="BS13" s="6">
        <v>4.1100000000000003</v>
      </c>
      <c r="BT13" s="6">
        <f t="shared" si="23"/>
        <v>0</v>
      </c>
      <c r="BU13" s="8">
        <f t="shared" si="24"/>
        <v>0</v>
      </c>
    </row>
    <row r="14" spans="1:73" ht="24.75" customHeight="1" x14ac:dyDescent="0.2">
      <c r="A14" s="3">
        <v>4</v>
      </c>
      <c r="B14" s="6">
        <v>4.49</v>
      </c>
      <c r="C14" s="6">
        <f t="shared" si="25"/>
        <v>9.9999999999997868E-3</v>
      </c>
      <c r="D14" s="8">
        <f t="shared" si="26"/>
        <v>9.9999999999997868</v>
      </c>
      <c r="E14" s="6">
        <v>3.22</v>
      </c>
      <c r="F14" s="6">
        <f t="shared" si="46"/>
        <v>0</v>
      </c>
      <c r="G14" s="8">
        <f t="shared" si="47"/>
        <v>0</v>
      </c>
      <c r="H14" s="6">
        <v>79.959999999999994</v>
      </c>
      <c r="I14" s="6">
        <f t="shared" si="27"/>
        <v>9.9999999999909051E-3</v>
      </c>
      <c r="J14" s="8">
        <f t="shared" si="28"/>
        <v>19.99999999998181</v>
      </c>
      <c r="K14" s="6">
        <v>70.06</v>
      </c>
      <c r="L14" s="6">
        <f t="shared" si="29"/>
        <v>1.0000000000005116E-2</v>
      </c>
      <c r="M14" s="8">
        <f t="shared" si="30"/>
        <v>20.000000000010232</v>
      </c>
      <c r="N14" s="103">
        <v>25.91</v>
      </c>
      <c r="O14" s="6">
        <f t="shared" si="0"/>
        <v>0</v>
      </c>
      <c r="P14" s="8">
        <f t="shared" si="31"/>
        <v>0</v>
      </c>
      <c r="Q14" s="6">
        <v>89.11</v>
      </c>
      <c r="R14" s="6">
        <f t="shared" si="1"/>
        <v>0</v>
      </c>
      <c r="S14" s="8">
        <f t="shared" si="32"/>
        <v>0</v>
      </c>
      <c r="T14" s="6">
        <v>6.53</v>
      </c>
      <c r="U14" s="6">
        <f t="shared" si="2"/>
        <v>1.0000000000000675E-2</v>
      </c>
      <c r="V14" s="8">
        <f t="shared" si="33"/>
        <v>20.00000000000135</v>
      </c>
      <c r="W14" s="18">
        <v>2.44</v>
      </c>
      <c r="X14" s="6">
        <f t="shared" si="34"/>
        <v>2.0000000000000018E-2</v>
      </c>
      <c r="Y14" s="8">
        <f t="shared" si="35"/>
        <v>40.000000000000036</v>
      </c>
      <c r="Z14" s="6">
        <v>16.88</v>
      </c>
      <c r="AA14" s="6">
        <f t="shared" si="3"/>
        <v>8.9999999999999858E-2</v>
      </c>
      <c r="AB14" s="8">
        <f t="shared" si="36"/>
        <v>89.999999999999858</v>
      </c>
      <c r="AC14" s="6">
        <v>7.45</v>
      </c>
      <c r="AD14" s="6">
        <f t="shared" si="37"/>
        <v>3.0000000000000249E-2</v>
      </c>
      <c r="AE14" s="8">
        <f t="shared" si="38"/>
        <v>30.000000000000249</v>
      </c>
      <c r="AF14" s="6">
        <v>7.09</v>
      </c>
      <c r="AG14" s="6">
        <f t="shared" si="4"/>
        <v>3.0000000000000249E-2</v>
      </c>
      <c r="AH14" s="8">
        <f t="shared" si="39"/>
        <v>60.000000000000497</v>
      </c>
      <c r="AI14" s="6">
        <v>70.16</v>
      </c>
      <c r="AJ14" s="6">
        <f t="shared" si="5"/>
        <v>3.0000000000001137E-2</v>
      </c>
      <c r="AK14" s="8">
        <f t="shared" si="6"/>
        <v>60.000000000002274</v>
      </c>
      <c r="AL14" s="6">
        <v>17.88</v>
      </c>
      <c r="AM14" s="6">
        <f t="shared" si="7"/>
        <v>5.0000000000000711E-2</v>
      </c>
      <c r="AN14" s="8">
        <f t="shared" si="40"/>
        <v>100.00000000000142</v>
      </c>
      <c r="AO14" s="6">
        <v>1.9</v>
      </c>
      <c r="AP14" s="6">
        <f t="shared" si="8"/>
        <v>4.9999999999999822E-2</v>
      </c>
      <c r="AQ14" s="8">
        <f t="shared" si="9"/>
        <v>99.999999999999645</v>
      </c>
      <c r="AR14" s="6">
        <v>67.12</v>
      </c>
      <c r="AS14" s="6">
        <f t="shared" si="10"/>
        <v>6.0000000000002274E-2</v>
      </c>
      <c r="AT14" s="8">
        <f t="shared" si="41"/>
        <v>120.00000000000455</v>
      </c>
      <c r="AU14" s="6">
        <v>3.95</v>
      </c>
      <c r="AV14" s="6">
        <f t="shared" si="11"/>
        <v>0.10000000000000009</v>
      </c>
      <c r="AW14" s="8">
        <f t="shared" si="12"/>
        <v>200.00000000000017</v>
      </c>
      <c r="AX14" s="18">
        <v>9.66</v>
      </c>
      <c r="AY14" s="6">
        <f t="shared" si="13"/>
        <v>9.9999999999997868E-3</v>
      </c>
      <c r="AZ14" s="8">
        <f t="shared" si="42"/>
        <v>39.999999999999147</v>
      </c>
      <c r="BA14" s="18">
        <v>49.82</v>
      </c>
      <c r="BB14" s="6">
        <f t="shared" si="14"/>
        <v>0</v>
      </c>
      <c r="BC14" s="8">
        <f t="shared" si="15"/>
        <v>0</v>
      </c>
      <c r="BD14" s="6">
        <v>74.41</v>
      </c>
      <c r="BE14" s="6">
        <f t="shared" si="16"/>
        <v>9.0000000000003411E-2</v>
      </c>
      <c r="BF14" s="8">
        <f t="shared" si="43"/>
        <v>360.00000000001364</v>
      </c>
      <c r="BG14" s="6">
        <v>8.07</v>
      </c>
      <c r="BH14" s="6">
        <f t="shared" si="17"/>
        <v>5.0000000000000711E-2</v>
      </c>
      <c r="BI14" s="8">
        <f t="shared" si="18"/>
        <v>200.00000000000284</v>
      </c>
      <c r="BJ14" s="6">
        <v>6.08</v>
      </c>
      <c r="BK14" s="6">
        <f t="shared" si="19"/>
        <v>2.0000000000000462E-2</v>
      </c>
      <c r="BL14" s="8">
        <f t="shared" si="44"/>
        <v>40.000000000000924</v>
      </c>
      <c r="BM14" s="6">
        <v>11.68</v>
      </c>
      <c r="BN14" s="6">
        <f t="shared" si="20"/>
        <v>1.9999999999999574E-2</v>
      </c>
      <c r="BO14" s="8">
        <f t="shared" si="21"/>
        <v>39.999999999999147</v>
      </c>
      <c r="BP14" s="6">
        <v>6.83</v>
      </c>
      <c r="BQ14" s="6">
        <f t="shared" si="22"/>
        <v>0</v>
      </c>
      <c r="BR14" s="8">
        <f t="shared" si="45"/>
        <v>0</v>
      </c>
      <c r="BS14" s="6">
        <v>4.12</v>
      </c>
      <c r="BT14" s="6">
        <f t="shared" si="23"/>
        <v>9.9999999999997868E-3</v>
      </c>
      <c r="BU14" s="8">
        <f t="shared" si="24"/>
        <v>19.999999999999574</v>
      </c>
    </row>
    <row r="15" spans="1:73" ht="24.75" customHeight="1" x14ac:dyDescent="0.2">
      <c r="A15" s="3">
        <v>5</v>
      </c>
      <c r="B15" s="6">
        <v>4.49</v>
      </c>
      <c r="C15" s="6">
        <f t="shared" si="25"/>
        <v>0</v>
      </c>
      <c r="D15" s="8">
        <f t="shared" si="26"/>
        <v>0</v>
      </c>
      <c r="E15" s="6">
        <v>3.22</v>
      </c>
      <c r="F15" s="6">
        <f t="shared" si="46"/>
        <v>0</v>
      </c>
      <c r="G15" s="8">
        <f t="shared" si="47"/>
        <v>0</v>
      </c>
      <c r="H15" s="6">
        <v>79.97</v>
      </c>
      <c r="I15" s="6">
        <f t="shared" si="27"/>
        <v>1.0000000000005116E-2</v>
      </c>
      <c r="J15" s="8">
        <f t="shared" si="28"/>
        <v>20.000000000010232</v>
      </c>
      <c r="K15" s="6">
        <v>70.069999999999993</v>
      </c>
      <c r="L15" s="6">
        <f t="shared" si="29"/>
        <v>9.9999999999909051E-3</v>
      </c>
      <c r="M15" s="8">
        <f t="shared" si="30"/>
        <v>19.99999999998181</v>
      </c>
      <c r="N15" s="103">
        <v>25.91</v>
      </c>
      <c r="O15" s="6">
        <f t="shared" si="0"/>
        <v>0</v>
      </c>
      <c r="P15" s="8">
        <f t="shared" si="31"/>
        <v>0</v>
      </c>
      <c r="Q15" s="6">
        <v>89.11</v>
      </c>
      <c r="R15" s="6">
        <f t="shared" si="1"/>
        <v>0</v>
      </c>
      <c r="S15" s="8">
        <f t="shared" si="32"/>
        <v>0</v>
      </c>
      <c r="T15" s="6">
        <v>6.54</v>
      </c>
      <c r="U15" s="6">
        <f t="shared" si="2"/>
        <v>9.9999999999997868E-3</v>
      </c>
      <c r="V15" s="8">
        <f t="shared" si="33"/>
        <v>19.999999999999574</v>
      </c>
      <c r="W15" s="18">
        <v>2.46</v>
      </c>
      <c r="X15" s="6">
        <f t="shared" si="34"/>
        <v>2.0000000000000018E-2</v>
      </c>
      <c r="Y15" s="8">
        <f t="shared" si="35"/>
        <v>40.000000000000036</v>
      </c>
      <c r="Z15" s="6">
        <v>16.96</v>
      </c>
      <c r="AA15" s="6">
        <f t="shared" si="3"/>
        <v>8.0000000000001847E-2</v>
      </c>
      <c r="AB15" s="8">
        <f t="shared" si="36"/>
        <v>80.000000000001847</v>
      </c>
      <c r="AC15" s="6">
        <v>7.48</v>
      </c>
      <c r="AD15" s="6">
        <f t="shared" si="37"/>
        <v>3.0000000000000249E-2</v>
      </c>
      <c r="AE15" s="8">
        <f t="shared" si="38"/>
        <v>30.000000000000249</v>
      </c>
      <c r="AF15" s="6">
        <v>7.12</v>
      </c>
      <c r="AG15" s="6">
        <f t="shared" si="4"/>
        <v>3.0000000000000249E-2</v>
      </c>
      <c r="AH15" s="8">
        <f t="shared" si="39"/>
        <v>60.000000000000497</v>
      </c>
      <c r="AI15" s="6">
        <v>70.19</v>
      </c>
      <c r="AJ15" s="6">
        <f t="shared" si="5"/>
        <v>3.0000000000001137E-2</v>
      </c>
      <c r="AK15" s="8">
        <f t="shared" si="6"/>
        <v>60.000000000002274</v>
      </c>
      <c r="AL15" s="6">
        <v>17.93</v>
      </c>
      <c r="AM15" s="6">
        <f t="shared" si="7"/>
        <v>5.0000000000000711E-2</v>
      </c>
      <c r="AN15" s="8">
        <f t="shared" si="40"/>
        <v>100.00000000000142</v>
      </c>
      <c r="AO15" s="6">
        <v>1.96</v>
      </c>
      <c r="AP15" s="6">
        <f t="shared" si="8"/>
        <v>6.0000000000000053E-2</v>
      </c>
      <c r="AQ15" s="8">
        <f t="shared" si="9"/>
        <v>120.00000000000011</v>
      </c>
      <c r="AR15" s="6">
        <v>67.19</v>
      </c>
      <c r="AS15" s="6">
        <f t="shared" si="10"/>
        <v>6.9999999999993179E-2</v>
      </c>
      <c r="AT15" s="8">
        <f t="shared" si="41"/>
        <v>139.99999999998636</v>
      </c>
      <c r="AU15" s="6">
        <v>4</v>
      </c>
      <c r="AV15" s="6">
        <f t="shared" si="11"/>
        <v>4.9999999999999822E-2</v>
      </c>
      <c r="AW15" s="8">
        <f t="shared" si="12"/>
        <v>99.999999999999645</v>
      </c>
      <c r="AX15" s="18">
        <v>9.66</v>
      </c>
      <c r="AY15" s="6">
        <f t="shared" si="13"/>
        <v>0</v>
      </c>
      <c r="AZ15" s="8">
        <f t="shared" si="42"/>
        <v>0</v>
      </c>
      <c r="BA15" s="18">
        <v>49.82</v>
      </c>
      <c r="BB15" s="6">
        <f t="shared" si="14"/>
        <v>0</v>
      </c>
      <c r="BC15" s="8">
        <f t="shared" si="15"/>
        <v>0</v>
      </c>
      <c r="BD15" s="6">
        <v>74.489999999999995</v>
      </c>
      <c r="BE15" s="6">
        <f t="shared" si="16"/>
        <v>7.9999999999998295E-2</v>
      </c>
      <c r="BF15" s="8">
        <f t="shared" si="43"/>
        <v>319.99999999999318</v>
      </c>
      <c r="BG15" s="6">
        <v>8.1</v>
      </c>
      <c r="BH15" s="6">
        <f t="shared" si="17"/>
        <v>2.9999999999999361E-2</v>
      </c>
      <c r="BI15" s="8">
        <f t="shared" si="18"/>
        <v>119.99999999999744</v>
      </c>
      <c r="BJ15" s="6">
        <v>6.09</v>
      </c>
      <c r="BK15" s="6">
        <f t="shared" si="19"/>
        <v>9.9999999999997868E-3</v>
      </c>
      <c r="BL15" s="8">
        <f t="shared" si="44"/>
        <v>19.999999999999574</v>
      </c>
      <c r="BM15" s="6">
        <v>11.69</v>
      </c>
      <c r="BN15" s="6">
        <f t="shared" si="20"/>
        <v>9.9999999999997868E-3</v>
      </c>
      <c r="BO15" s="8">
        <f t="shared" si="21"/>
        <v>19.999999999999574</v>
      </c>
      <c r="BP15" s="6">
        <v>6.83</v>
      </c>
      <c r="BQ15" s="6">
        <f t="shared" si="22"/>
        <v>0</v>
      </c>
      <c r="BR15" s="8">
        <f t="shared" si="45"/>
        <v>0</v>
      </c>
      <c r="BS15" s="6">
        <v>4.12</v>
      </c>
      <c r="BT15" s="6">
        <f t="shared" si="23"/>
        <v>0</v>
      </c>
      <c r="BU15" s="8">
        <f t="shared" si="24"/>
        <v>0</v>
      </c>
    </row>
    <row r="16" spans="1:73" ht="27" customHeight="1" x14ac:dyDescent="0.2">
      <c r="A16" s="1">
        <v>6</v>
      </c>
      <c r="B16" s="6">
        <v>4.5</v>
      </c>
      <c r="C16" s="6">
        <f t="shared" si="25"/>
        <v>9.9999999999997868E-3</v>
      </c>
      <c r="D16" s="8">
        <f t="shared" si="26"/>
        <v>9.9999999999997868</v>
      </c>
      <c r="E16" s="6">
        <v>3.23</v>
      </c>
      <c r="F16" s="6">
        <f t="shared" si="46"/>
        <v>9.9999999999997868E-3</v>
      </c>
      <c r="G16" s="8">
        <f t="shared" si="47"/>
        <v>9.9999999999997868</v>
      </c>
      <c r="H16" s="6">
        <v>79.989999999999995</v>
      </c>
      <c r="I16" s="6">
        <f t="shared" si="27"/>
        <v>1.9999999999996021E-2</v>
      </c>
      <c r="J16" s="8">
        <f t="shared" si="28"/>
        <v>39.999999999992042</v>
      </c>
      <c r="K16" s="6">
        <v>70.08</v>
      </c>
      <c r="L16" s="6">
        <f t="shared" si="29"/>
        <v>1.0000000000005116E-2</v>
      </c>
      <c r="M16" s="8">
        <f t="shared" si="30"/>
        <v>20.000000000010232</v>
      </c>
      <c r="N16" s="103">
        <v>25.91</v>
      </c>
      <c r="O16" s="6">
        <f t="shared" si="0"/>
        <v>0</v>
      </c>
      <c r="P16" s="8">
        <f t="shared" si="31"/>
        <v>0</v>
      </c>
      <c r="Q16" s="6">
        <v>89.11</v>
      </c>
      <c r="R16" s="6">
        <f t="shared" si="1"/>
        <v>0</v>
      </c>
      <c r="S16" s="8">
        <f t="shared" si="32"/>
        <v>0</v>
      </c>
      <c r="T16" s="6">
        <v>6.56</v>
      </c>
      <c r="U16" s="6">
        <f t="shared" si="2"/>
        <v>1.9999999999999574E-2</v>
      </c>
      <c r="V16" s="8">
        <f t="shared" si="33"/>
        <v>39.999999999999147</v>
      </c>
      <c r="W16" s="18">
        <v>2.48</v>
      </c>
      <c r="X16" s="6">
        <f t="shared" si="34"/>
        <v>2.0000000000000018E-2</v>
      </c>
      <c r="Y16" s="8">
        <f t="shared" si="35"/>
        <v>40.000000000000036</v>
      </c>
      <c r="Z16" s="6">
        <v>17.05</v>
      </c>
      <c r="AA16" s="6">
        <f t="shared" si="3"/>
        <v>8.9999999999999858E-2</v>
      </c>
      <c r="AB16" s="8">
        <f t="shared" si="36"/>
        <v>89.999999999999858</v>
      </c>
      <c r="AC16" s="6">
        <v>7.51</v>
      </c>
      <c r="AD16" s="6">
        <f t="shared" si="37"/>
        <v>2.9999999999999361E-2</v>
      </c>
      <c r="AE16" s="8">
        <f t="shared" si="38"/>
        <v>29.999999999999361</v>
      </c>
      <c r="AF16" s="6">
        <v>7.15</v>
      </c>
      <c r="AG16" s="6">
        <f t="shared" si="4"/>
        <v>3.0000000000000249E-2</v>
      </c>
      <c r="AH16" s="8">
        <f t="shared" si="39"/>
        <v>60.000000000000497</v>
      </c>
      <c r="AI16" s="6">
        <v>70.22</v>
      </c>
      <c r="AJ16" s="6">
        <f t="shared" si="5"/>
        <v>3.0000000000001137E-2</v>
      </c>
      <c r="AK16" s="8">
        <f t="shared" si="6"/>
        <v>60.000000000002274</v>
      </c>
      <c r="AL16" s="6">
        <v>17.98</v>
      </c>
      <c r="AM16" s="6">
        <f t="shared" si="7"/>
        <v>5.0000000000000711E-2</v>
      </c>
      <c r="AN16" s="8">
        <f t="shared" si="40"/>
        <v>100.00000000000142</v>
      </c>
      <c r="AO16" s="6">
        <v>2</v>
      </c>
      <c r="AP16" s="6">
        <f t="shared" si="8"/>
        <v>4.0000000000000036E-2</v>
      </c>
      <c r="AQ16" s="8">
        <f t="shared" si="9"/>
        <v>80.000000000000071</v>
      </c>
      <c r="AR16" s="6">
        <v>67.290000000000006</v>
      </c>
      <c r="AS16" s="6">
        <f t="shared" si="10"/>
        <v>0.10000000000000853</v>
      </c>
      <c r="AT16" s="8">
        <f t="shared" si="41"/>
        <v>200.00000000001705</v>
      </c>
      <c r="AU16" s="6">
        <v>4.04</v>
      </c>
      <c r="AV16" s="6">
        <f t="shared" si="11"/>
        <v>4.0000000000000036E-2</v>
      </c>
      <c r="AW16" s="8">
        <f t="shared" si="12"/>
        <v>80.000000000000071</v>
      </c>
      <c r="AX16" s="18">
        <v>9.66</v>
      </c>
      <c r="AY16" s="6">
        <f t="shared" si="13"/>
        <v>0</v>
      </c>
      <c r="AZ16" s="8">
        <f t="shared" si="42"/>
        <v>0</v>
      </c>
      <c r="BA16" s="18">
        <v>49.82</v>
      </c>
      <c r="BB16" s="6">
        <f t="shared" si="14"/>
        <v>0</v>
      </c>
      <c r="BC16" s="8">
        <f t="shared" si="15"/>
        <v>0</v>
      </c>
      <c r="BD16" s="6">
        <v>74.569999999999993</v>
      </c>
      <c r="BE16" s="6">
        <f t="shared" si="16"/>
        <v>7.9999999999998295E-2</v>
      </c>
      <c r="BF16" s="8">
        <f t="shared" si="43"/>
        <v>319.99999999999318</v>
      </c>
      <c r="BG16" s="6">
        <v>8.14</v>
      </c>
      <c r="BH16" s="6">
        <f t="shared" si="17"/>
        <v>4.0000000000000924E-2</v>
      </c>
      <c r="BI16" s="8">
        <f t="shared" si="18"/>
        <v>160.00000000000369</v>
      </c>
      <c r="BJ16" s="6">
        <v>6.11</v>
      </c>
      <c r="BK16" s="6">
        <f t="shared" si="19"/>
        <v>2.0000000000000462E-2</v>
      </c>
      <c r="BL16" s="8">
        <f t="shared" si="44"/>
        <v>40.000000000000924</v>
      </c>
      <c r="BM16" s="6">
        <v>11.71</v>
      </c>
      <c r="BN16" s="6">
        <f t="shared" si="20"/>
        <v>2.000000000000135E-2</v>
      </c>
      <c r="BO16" s="8">
        <f t="shared" si="21"/>
        <v>40.0000000000027</v>
      </c>
      <c r="BP16" s="6">
        <v>6.84</v>
      </c>
      <c r="BQ16" s="6">
        <f t="shared" si="22"/>
        <v>9.9999999999997868E-3</v>
      </c>
      <c r="BR16" s="8">
        <f t="shared" si="45"/>
        <v>19.999999999999574</v>
      </c>
      <c r="BS16" s="6">
        <v>4.12</v>
      </c>
      <c r="BT16" s="6">
        <f t="shared" si="23"/>
        <v>0</v>
      </c>
      <c r="BU16" s="8">
        <f t="shared" si="24"/>
        <v>0</v>
      </c>
    </row>
    <row r="17" spans="1:77" ht="27" customHeight="1" x14ac:dyDescent="0.2">
      <c r="A17" s="3">
        <v>7</v>
      </c>
      <c r="B17" s="6">
        <v>4.51</v>
      </c>
      <c r="C17" s="6">
        <f t="shared" si="25"/>
        <v>9.9999999999997868E-3</v>
      </c>
      <c r="D17" s="8">
        <f t="shared" si="26"/>
        <v>9.9999999999997868</v>
      </c>
      <c r="E17" s="6">
        <v>3.24</v>
      </c>
      <c r="F17" s="6">
        <f t="shared" si="46"/>
        <v>1.0000000000000231E-2</v>
      </c>
      <c r="G17" s="8">
        <f t="shared" si="47"/>
        <v>10.000000000000231</v>
      </c>
      <c r="H17" s="6">
        <v>80.03</v>
      </c>
      <c r="I17" s="6">
        <f t="shared" si="27"/>
        <v>4.0000000000006253E-2</v>
      </c>
      <c r="J17" s="8">
        <f t="shared" si="28"/>
        <v>80.000000000012506</v>
      </c>
      <c r="K17" s="6">
        <v>70.099999999999994</v>
      </c>
      <c r="L17" s="6">
        <f t="shared" si="29"/>
        <v>1.9999999999996021E-2</v>
      </c>
      <c r="M17" s="8">
        <f t="shared" si="30"/>
        <v>39.999999999992042</v>
      </c>
      <c r="N17" s="103">
        <v>25.91</v>
      </c>
      <c r="O17" s="6">
        <f t="shared" si="0"/>
        <v>0</v>
      </c>
      <c r="P17" s="8">
        <f t="shared" si="31"/>
        <v>0</v>
      </c>
      <c r="Q17" s="6">
        <v>89.11</v>
      </c>
      <c r="R17" s="6">
        <f t="shared" si="1"/>
        <v>0</v>
      </c>
      <c r="S17" s="8">
        <f t="shared" si="32"/>
        <v>0</v>
      </c>
      <c r="T17" s="6">
        <v>6.58</v>
      </c>
      <c r="U17" s="6">
        <f t="shared" si="2"/>
        <v>2.0000000000000462E-2</v>
      </c>
      <c r="V17" s="8">
        <f t="shared" si="33"/>
        <v>40.000000000000924</v>
      </c>
      <c r="W17" s="18">
        <v>2.5</v>
      </c>
      <c r="X17" s="6">
        <f t="shared" si="34"/>
        <v>2.0000000000000018E-2</v>
      </c>
      <c r="Y17" s="8">
        <f t="shared" si="35"/>
        <v>40.000000000000036</v>
      </c>
      <c r="Z17" s="6">
        <v>17.170000000000002</v>
      </c>
      <c r="AA17" s="6">
        <f t="shared" si="3"/>
        <v>0.12000000000000099</v>
      </c>
      <c r="AB17" s="8">
        <f t="shared" si="36"/>
        <v>120.00000000000099</v>
      </c>
      <c r="AC17" s="6">
        <v>7.55</v>
      </c>
      <c r="AD17" s="6">
        <f t="shared" si="37"/>
        <v>4.0000000000000036E-2</v>
      </c>
      <c r="AE17" s="8">
        <f t="shared" si="38"/>
        <v>40.000000000000036</v>
      </c>
      <c r="AF17" s="6">
        <v>7.19</v>
      </c>
      <c r="AG17" s="6">
        <f t="shared" si="4"/>
        <v>4.0000000000000036E-2</v>
      </c>
      <c r="AH17" s="8">
        <f t="shared" si="39"/>
        <v>80.000000000000071</v>
      </c>
      <c r="AI17" s="6">
        <v>70.25</v>
      </c>
      <c r="AJ17" s="6">
        <f t="shared" si="5"/>
        <v>3.0000000000001137E-2</v>
      </c>
      <c r="AK17" s="8">
        <f t="shared" si="6"/>
        <v>60.000000000002274</v>
      </c>
      <c r="AL17" s="6">
        <v>18.02</v>
      </c>
      <c r="AM17" s="6">
        <f t="shared" si="7"/>
        <v>3.9999999999999147E-2</v>
      </c>
      <c r="AN17" s="8">
        <f t="shared" si="40"/>
        <v>79.999999999998295</v>
      </c>
      <c r="AO17" s="6">
        <v>2.0299999999999998</v>
      </c>
      <c r="AP17" s="6">
        <f t="shared" si="8"/>
        <v>2.9999999999999805E-2</v>
      </c>
      <c r="AQ17" s="8">
        <f t="shared" si="9"/>
        <v>59.999999999999609</v>
      </c>
      <c r="AR17" s="6">
        <v>67.42</v>
      </c>
      <c r="AS17" s="6">
        <f t="shared" si="10"/>
        <v>0.12999999999999545</v>
      </c>
      <c r="AT17" s="8">
        <f t="shared" si="41"/>
        <v>259.99999999999091</v>
      </c>
      <c r="AU17" s="6">
        <v>4.09</v>
      </c>
      <c r="AV17" s="6">
        <f t="shared" si="11"/>
        <v>4.9999999999999822E-2</v>
      </c>
      <c r="AW17" s="8">
        <f t="shared" si="12"/>
        <v>99.999999999999645</v>
      </c>
      <c r="AX17" s="18">
        <v>9.66</v>
      </c>
      <c r="AY17" s="6">
        <f t="shared" si="13"/>
        <v>0</v>
      </c>
      <c r="AZ17" s="8">
        <f t="shared" si="42"/>
        <v>0</v>
      </c>
      <c r="BA17" s="18">
        <v>49.82</v>
      </c>
      <c r="BB17" s="6">
        <f t="shared" si="14"/>
        <v>0</v>
      </c>
      <c r="BC17" s="8">
        <f t="shared" si="15"/>
        <v>0</v>
      </c>
      <c r="BD17" s="6">
        <v>74.7</v>
      </c>
      <c r="BE17" s="6">
        <f t="shared" si="16"/>
        <v>0.13000000000000966</v>
      </c>
      <c r="BF17" s="8">
        <f t="shared" si="43"/>
        <v>520.00000000003865</v>
      </c>
      <c r="BG17" s="6">
        <v>8.18</v>
      </c>
      <c r="BH17" s="6">
        <f t="shared" si="17"/>
        <v>3.9999999999999147E-2</v>
      </c>
      <c r="BI17" s="8">
        <f t="shared" si="18"/>
        <v>159.99999999999659</v>
      </c>
      <c r="BJ17" s="6">
        <v>6.13</v>
      </c>
      <c r="BK17" s="6">
        <f t="shared" si="19"/>
        <v>1.9999999999999574E-2</v>
      </c>
      <c r="BL17" s="8">
        <f t="shared" si="44"/>
        <v>39.999999999999147</v>
      </c>
      <c r="BM17" s="6">
        <v>11.73</v>
      </c>
      <c r="BN17" s="6">
        <f t="shared" si="20"/>
        <v>1.9999999999999574E-2</v>
      </c>
      <c r="BO17" s="8">
        <f t="shared" si="21"/>
        <v>39.999999999999147</v>
      </c>
      <c r="BP17" s="6">
        <v>6.84</v>
      </c>
      <c r="BQ17" s="6">
        <f t="shared" si="22"/>
        <v>0</v>
      </c>
      <c r="BR17" s="8">
        <f t="shared" si="45"/>
        <v>0</v>
      </c>
      <c r="BS17" s="6">
        <v>4.12</v>
      </c>
      <c r="BT17" s="6">
        <f t="shared" si="23"/>
        <v>0</v>
      </c>
      <c r="BU17" s="8">
        <f t="shared" si="24"/>
        <v>0</v>
      </c>
    </row>
    <row r="18" spans="1:77" ht="25.5" customHeight="1" x14ac:dyDescent="0.2">
      <c r="A18" s="3">
        <v>8</v>
      </c>
      <c r="B18" s="6">
        <v>4.53</v>
      </c>
      <c r="C18" s="6">
        <v>0</v>
      </c>
      <c r="D18" s="8">
        <f t="shared" si="26"/>
        <v>20.000000000000462</v>
      </c>
      <c r="E18" s="6">
        <v>3.24</v>
      </c>
      <c r="F18" s="6">
        <f t="shared" si="46"/>
        <v>0</v>
      </c>
      <c r="G18" s="8">
        <f t="shared" si="47"/>
        <v>0</v>
      </c>
      <c r="H18" s="6">
        <v>80.06</v>
      </c>
      <c r="I18" s="6">
        <f t="shared" si="27"/>
        <v>3.0000000000001137E-2</v>
      </c>
      <c r="J18" s="8">
        <f t="shared" si="28"/>
        <v>60.000000000002274</v>
      </c>
      <c r="K18" s="6">
        <v>70.11</v>
      </c>
      <c r="L18" s="6">
        <f t="shared" si="29"/>
        <v>1.0000000000005116E-2</v>
      </c>
      <c r="M18" s="8">
        <f t="shared" si="30"/>
        <v>20.000000000010232</v>
      </c>
      <c r="N18" s="103">
        <v>25.91</v>
      </c>
      <c r="O18" s="6">
        <f t="shared" si="0"/>
        <v>0</v>
      </c>
      <c r="P18" s="8">
        <f t="shared" si="31"/>
        <v>0</v>
      </c>
      <c r="Q18" s="6">
        <v>89.11</v>
      </c>
      <c r="R18" s="6">
        <f t="shared" si="1"/>
        <v>0</v>
      </c>
      <c r="S18" s="8">
        <f t="shared" si="32"/>
        <v>0</v>
      </c>
      <c r="T18" s="6">
        <v>6.61</v>
      </c>
      <c r="U18" s="6">
        <f t="shared" si="2"/>
        <v>3.0000000000000249E-2</v>
      </c>
      <c r="V18" s="8">
        <f t="shared" si="33"/>
        <v>60.000000000000497</v>
      </c>
      <c r="W18" s="18">
        <v>2.52</v>
      </c>
      <c r="X18" s="6">
        <f t="shared" si="34"/>
        <v>2.0000000000000018E-2</v>
      </c>
      <c r="Y18" s="8">
        <f t="shared" si="35"/>
        <v>40.000000000000036</v>
      </c>
      <c r="Z18" s="6">
        <v>17.309999999999999</v>
      </c>
      <c r="AA18" s="6">
        <f t="shared" si="3"/>
        <v>0.13999999999999702</v>
      </c>
      <c r="AB18" s="8">
        <f t="shared" si="36"/>
        <v>139.99999999999702</v>
      </c>
      <c r="AC18" s="6">
        <v>7.58</v>
      </c>
      <c r="AD18" s="6">
        <f t="shared" si="37"/>
        <v>3.0000000000000249E-2</v>
      </c>
      <c r="AE18" s="8">
        <f t="shared" si="38"/>
        <v>30.000000000000249</v>
      </c>
      <c r="AF18" s="6">
        <v>7.26</v>
      </c>
      <c r="AG18" s="6">
        <f t="shared" si="4"/>
        <v>6.9999999999999396E-2</v>
      </c>
      <c r="AH18" s="8">
        <f t="shared" si="39"/>
        <v>139.99999999999881</v>
      </c>
      <c r="AI18" s="6">
        <v>70.28</v>
      </c>
      <c r="AJ18" s="6">
        <f t="shared" si="5"/>
        <v>3.0000000000001137E-2</v>
      </c>
      <c r="AK18" s="8">
        <f t="shared" si="6"/>
        <v>60.000000000002274</v>
      </c>
      <c r="AL18" s="6">
        <v>18.059999999999999</v>
      </c>
      <c r="AM18" s="6">
        <f t="shared" si="7"/>
        <v>3.9999999999999147E-2</v>
      </c>
      <c r="AN18" s="8">
        <f t="shared" si="40"/>
        <v>79.999999999998295</v>
      </c>
      <c r="AO18" s="6">
        <v>2.1</v>
      </c>
      <c r="AP18" s="6">
        <f t="shared" si="8"/>
        <v>7.0000000000000284E-2</v>
      </c>
      <c r="AQ18" s="8">
        <f t="shared" si="9"/>
        <v>140.00000000000057</v>
      </c>
      <c r="AR18" s="6">
        <v>67.61</v>
      </c>
      <c r="AS18" s="6">
        <f t="shared" si="10"/>
        <v>0.18999999999999773</v>
      </c>
      <c r="AT18" s="8">
        <f t="shared" si="41"/>
        <v>379.99999999999545</v>
      </c>
      <c r="AU18" s="6">
        <v>4.18</v>
      </c>
      <c r="AV18" s="6">
        <f t="shared" si="11"/>
        <v>8.9999999999999858E-2</v>
      </c>
      <c r="AW18" s="8">
        <f t="shared" si="12"/>
        <v>179.99999999999972</v>
      </c>
      <c r="AX18" s="18">
        <v>9.67</v>
      </c>
      <c r="AY18" s="6">
        <f t="shared" si="13"/>
        <v>9.9999999999997868E-3</v>
      </c>
      <c r="AZ18" s="8">
        <f t="shared" si="42"/>
        <v>39.999999999999147</v>
      </c>
      <c r="BA18" s="18">
        <v>49.82</v>
      </c>
      <c r="BB18" s="6">
        <f t="shared" si="14"/>
        <v>0</v>
      </c>
      <c r="BC18" s="8">
        <f t="shared" si="15"/>
        <v>0</v>
      </c>
      <c r="BD18" s="6">
        <v>74.86</v>
      </c>
      <c r="BE18" s="6">
        <f t="shared" si="16"/>
        <v>0.15999999999999659</v>
      </c>
      <c r="BF18" s="8">
        <f t="shared" si="43"/>
        <v>639.99999999998636</v>
      </c>
      <c r="BG18" s="6">
        <v>8.2200000000000006</v>
      </c>
      <c r="BH18" s="6">
        <f t="shared" si="17"/>
        <v>4.0000000000000924E-2</v>
      </c>
      <c r="BI18" s="8">
        <f t="shared" si="18"/>
        <v>160.00000000000369</v>
      </c>
      <c r="BJ18" s="6">
        <v>6.16</v>
      </c>
      <c r="BK18" s="6">
        <f t="shared" si="19"/>
        <v>3.0000000000000249E-2</v>
      </c>
      <c r="BL18" s="8">
        <f t="shared" si="44"/>
        <v>60.000000000000497</v>
      </c>
      <c r="BM18" s="6">
        <v>11.75</v>
      </c>
      <c r="BN18" s="6">
        <f t="shared" si="20"/>
        <v>1.9999999999999574E-2</v>
      </c>
      <c r="BO18" s="8">
        <f t="shared" si="21"/>
        <v>39.999999999999147</v>
      </c>
      <c r="BP18" s="6">
        <v>6.84</v>
      </c>
      <c r="BQ18" s="6">
        <f t="shared" si="22"/>
        <v>0</v>
      </c>
      <c r="BR18" s="8">
        <f t="shared" si="45"/>
        <v>0</v>
      </c>
      <c r="BS18" s="6">
        <v>4.12</v>
      </c>
      <c r="BT18" s="6">
        <f>(BS18-BS17)</f>
        <v>0</v>
      </c>
      <c r="BU18" s="8">
        <f t="shared" si="24"/>
        <v>0</v>
      </c>
    </row>
    <row r="19" spans="1:77" ht="24.75" customHeight="1" x14ac:dyDescent="0.2">
      <c r="A19" s="1">
        <v>9</v>
      </c>
      <c r="B19" s="6">
        <v>4.54</v>
      </c>
      <c r="C19" s="6">
        <f t="shared" si="25"/>
        <v>9.9999999999997868E-3</v>
      </c>
      <c r="D19" s="8">
        <f t="shared" si="26"/>
        <v>9.9999999999997868</v>
      </c>
      <c r="E19" s="6">
        <v>3.25</v>
      </c>
      <c r="F19" s="6">
        <f t="shared" si="46"/>
        <v>9.9999999999997868E-3</v>
      </c>
      <c r="G19" s="8">
        <f t="shared" si="47"/>
        <v>9.9999999999997868</v>
      </c>
      <c r="H19" s="6">
        <v>80.08</v>
      </c>
      <c r="I19" s="6">
        <f t="shared" si="27"/>
        <v>1.9999999999996021E-2</v>
      </c>
      <c r="J19" s="8">
        <f t="shared" si="28"/>
        <v>39.999999999992042</v>
      </c>
      <c r="K19" s="6">
        <v>70.12</v>
      </c>
      <c r="L19" s="6">
        <f t="shared" si="29"/>
        <v>1.0000000000005116E-2</v>
      </c>
      <c r="M19" s="8">
        <f t="shared" si="30"/>
        <v>20.000000000010232</v>
      </c>
      <c r="N19" s="103">
        <v>25.91</v>
      </c>
      <c r="O19" s="6">
        <f t="shared" si="0"/>
        <v>0</v>
      </c>
      <c r="P19" s="8">
        <f t="shared" si="31"/>
        <v>0</v>
      </c>
      <c r="Q19" s="6">
        <v>89.11</v>
      </c>
      <c r="R19" s="6">
        <f t="shared" si="1"/>
        <v>0</v>
      </c>
      <c r="S19" s="8">
        <f t="shared" si="32"/>
        <v>0</v>
      </c>
      <c r="T19" s="6">
        <v>6.64</v>
      </c>
      <c r="U19" s="6">
        <f t="shared" si="2"/>
        <v>2.9999999999999361E-2</v>
      </c>
      <c r="V19" s="8">
        <f t="shared" si="33"/>
        <v>59.999999999998721</v>
      </c>
      <c r="W19" s="18">
        <v>2.54</v>
      </c>
      <c r="X19" s="6">
        <f t="shared" si="34"/>
        <v>2.0000000000000018E-2</v>
      </c>
      <c r="Y19" s="8">
        <f t="shared" si="35"/>
        <v>40.000000000000036</v>
      </c>
      <c r="Z19" s="6">
        <v>17.5</v>
      </c>
      <c r="AA19" s="6">
        <f t="shared" si="3"/>
        <v>0.19000000000000128</v>
      </c>
      <c r="AB19" s="8">
        <f t="shared" si="36"/>
        <v>190.00000000000128</v>
      </c>
      <c r="AC19" s="6">
        <v>7.63</v>
      </c>
      <c r="AD19" s="6">
        <f t="shared" si="37"/>
        <v>4.9999999999999822E-2</v>
      </c>
      <c r="AE19" s="8">
        <f t="shared" si="38"/>
        <v>49.999999999999822</v>
      </c>
      <c r="AF19" s="6">
        <v>7.34</v>
      </c>
      <c r="AG19" s="6">
        <f t="shared" si="4"/>
        <v>8.0000000000000071E-2</v>
      </c>
      <c r="AH19" s="8">
        <f t="shared" si="39"/>
        <v>160.00000000000014</v>
      </c>
      <c r="AI19" s="6">
        <v>70.31</v>
      </c>
      <c r="AJ19" s="6">
        <f t="shared" si="5"/>
        <v>3.0000000000001137E-2</v>
      </c>
      <c r="AK19" s="8">
        <f t="shared" si="6"/>
        <v>60.000000000002274</v>
      </c>
      <c r="AL19" s="6">
        <v>18.13</v>
      </c>
      <c r="AM19" s="6">
        <f t="shared" si="7"/>
        <v>7.0000000000000284E-2</v>
      </c>
      <c r="AN19" s="8">
        <f t="shared" si="40"/>
        <v>140.00000000000057</v>
      </c>
      <c r="AO19" s="6">
        <v>2.19</v>
      </c>
      <c r="AP19" s="6">
        <f t="shared" si="8"/>
        <v>8.9999999999999858E-2</v>
      </c>
      <c r="AQ19" s="8">
        <f t="shared" si="9"/>
        <v>179.99999999999972</v>
      </c>
      <c r="AR19" s="6">
        <v>67.8</v>
      </c>
      <c r="AS19" s="6">
        <f t="shared" si="10"/>
        <v>0.18999999999999773</v>
      </c>
      <c r="AT19" s="8">
        <f t="shared" si="41"/>
        <v>379.99999999999545</v>
      </c>
      <c r="AU19" s="6">
        <v>4.3</v>
      </c>
      <c r="AV19" s="6">
        <f t="shared" si="11"/>
        <v>0.12000000000000011</v>
      </c>
      <c r="AW19" s="8">
        <f t="shared" si="12"/>
        <v>240.00000000000023</v>
      </c>
      <c r="AX19" s="18">
        <v>9.67</v>
      </c>
      <c r="AY19" s="6">
        <f t="shared" si="13"/>
        <v>0</v>
      </c>
      <c r="AZ19" s="8">
        <f t="shared" si="42"/>
        <v>0</v>
      </c>
      <c r="BA19" s="18">
        <v>49.82</v>
      </c>
      <c r="BB19" s="6">
        <f t="shared" si="14"/>
        <v>0</v>
      </c>
      <c r="BC19" s="8">
        <f t="shared" si="15"/>
        <v>0</v>
      </c>
      <c r="BD19" s="6">
        <v>75.040000000000006</v>
      </c>
      <c r="BE19" s="6">
        <f t="shared" si="16"/>
        <v>0.18000000000000682</v>
      </c>
      <c r="BF19" s="8">
        <f t="shared" si="43"/>
        <v>720.00000000002728</v>
      </c>
      <c r="BG19" s="6">
        <v>8.2899999999999991</v>
      </c>
      <c r="BH19" s="6">
        <f t="shared" si="17"/>
        <v>6.9999999999998508E-2</v>
      </c>
      <c r="BI19" s="8">
        <f t="shared" si="18"/>
        <v>279.99999999999403</v>
      </c>
      <c r="BJ19" s="6">
        <v>6.19</v>
      </c>
      <c r="BK19" s="6">
        <f t="shared" si="19"/>
        <v>3.0000000000000249E-2</v>
      </c>
      <c r="BL19" s="8">
        <f t="shared" si="44"/>
        <v>60.000000000000497</v>
      </c>
      <c r="BM19" s="6">
        <v>11.77</v>
      </c>
      <c r="BN19" s="6">
        <f t="shared" si="20"/>
        <v>1.9999999999999574E-2</v>
      </c>
      <c r="BO19" s="8">
        <f t="shared" si="21"/>
        <v>39.999999999999147</v>
      </c>
      <c r="BP19" s="6">
        <v>6.84</v>
      </c>
      <c r="BQ19" s="6">
        <f t="shared" si="22"/>
        <v>0</v>
      </c>
      <c r="BR19" s="8">
        <f t="shared" si="45"/>
        <v>0</v>
      </c>
      <c r="BS19" s="6">
        <v>4.13</v>
      </c>
      <c r="BT19" s="6">
        <f t="shared" si="23"/>
        <v>9.9999999999997868E-3</v>
      </c>
      <c r="BU19" s="8">
        <f t="shared" si="24"/>
        <v>19.999999999999574</v>
      </c>
    </row>
    <row r="20" spans="1:77" ht="25.5" customHeight="1" x14ac:dyDescent="0.2">
      <c r="A20" s="3">
        <v>10</v>
      </c>
      <c r="B20" s="6">
        <v>4.55</v>
      </c>
      <c r="C20" s="6">
        <f t="shared" si="25"/>
        <v>9.9999999999997868E-3</v>
      </c>
      <c r="D20" s="8">
        <f t="shared" si="26"/>
        <v>9.9999999999997868</v>
      </c>
      <c r="E20" s="6">
        <v>3.25</v>
      </c>
      <c r="F20" s="6">
        <f t="shared" si="46"/>
        <v>0</v>
      </c>
      <c r="G20" s="8">
        <f t="shared" si="47"/>
        <v>0</v>
      </c>
      <c r="H20" s="6">
        <v>80.099999999999994</v>
      </c>
      <c r="I20" s="6">
        <f t="shared" si="27"/>
        <v>1.9999999999996021E-2</v>
      </c>
      <c r="J20" s="8">
        <f t="shared" si="28"/>
        <v>39.999999999992042</v>
      </c>
      <c r="K20" s="6">
        <v>70.14</v>
      </c>
      <c r="L20" s="6">
        <f t="shared" si="29"/>
        <v>1.9999999999996021E-2</v>
      </c>
      <c r="M20" s="8">
        <f t="shared" si="30"/>
        <v>39.999999999992042</v>
      </c>
      <c r="N20" s="103">
        <v>25.91</v>
      </c>
      <c r="O20" s="6">
        <f t="shared" si="0"/>
        <v>0</v>
      </c>
      <c r="P20" s="8">
        <f t="shared" si="31"/>
        <v>0</v>
      </c>
      <c r="Q20" s="6">
        <v>89.11</v>
      </c>
      <c r="R20" s="6">
        <f t="shared" si="1"/>
        <v>0</v>
      </c>
      <c r="S20" s="8">
        <f t="shared" si="32"/>
        <v>0</v>
      </c>
      <c r="T20" s="6">
        <v>6.66</v>
      </c>
      <c r="U20" s="6">
        <f t="shared" si="2"/>
        <v>2.0000000000000462E-2</v>
      </c>
      <c r="V20" s="8">
        <f t="shared" si="33"/>
        <v>40.000000000000924</v>
      </c>
      <c r="W20" s="18">
        <v>2.56</v>
      </c>
      <c r="X20" s="6">
        <f t="shared" si="34"/>
        <v>2.0000000000000018E-2</v>
      </c>
      <c r="Y20" s="8">
        <f t="shared" si="35"/>
        <v>40.000000000000036</v>
      </c>
      <c r="Z20" s="6">
        <v>17.670000000000002</v>
      </c>
      <c r="AA20" s="6">
        <f t="shared" si="3"/>
        <v>0.17000000000000171</v>
      </c>
      <c r="AB20" s="8">
        <f t="shared" si="36"/>
        <v>170.00000000000171</v>
      </c>
      <c r="AC20" s="6">
        <v>7.67</v>
      </c>
      <c r="AD20" s="6">
        <f t="shared" si="37"/>
        <v>4.0000000000000036E-2</v>
      </c>
      <c r="AE20" s="8">
        <f t="shared" si="38"/>
        <v>40.000000000000036</v>
      </c>
      <c r="AF20" s="6">
        <v>7.4</v>
      </c>
      <c r="AG20" s="6">
        <f t="shared" si="4"/>
        <v>6.0000000000000497E-2</v>
      </c>
      <c r="AH20" s="8">
        <f t="shared" si="39"/>
        <v>120.00000000000099</v>
      </c>
      <c r="AI20" s="6">
        <v>70.34</v>
      </c>
      <c r="AJ20" s="6">
        <f t="shared" si="5"/>
        <v>3.0000000000001137E-2</v>
      </c>
      <c r="AK20" s="8">
        <f t="shared" si="6"/>
        <v>60.000000000002274</v>
      </c>
      <c r="AL20" s="6">
        <v>18.22</v>
      </c>
      <c r="AM20" s="6">
        <f t="shared" si="7"/>
        <v>8.9999999999999858E-2</v>
      </c>
      <c r="AN20" s="8">
        <f t="shared" si="40"/>
        <v>179.99999999999972</v>
      </c>
      <c r="AO20" s="6">
        <v>2.27</v>
      </c>
      <c r="AP20" s="6">
        <f t="shared" si="8"/>
        <v>8.0000000000000071E-2</v>
      </c>
      <c r="AQ20" s="8">
        <f t="shared" si="9"/>
        <v>160.00000000000014</v>
      </c>
      <c r="AR20" s="6">
        <v>68.010000000000005</v>
      </c>
      <c r="AS20" s="6">
        <f t="shared" si="10"/>
        <v>0.21000000000000796</v>
      </c>
      <c r="AT20" s="8">
        <f t="shared" si="41"/>
        <v>420.00000000001592</v>
      </c>
      <c r="AU20" s="6">
        <v>4.4400000000000004</v>
      </c>
      <c r="AV20" s="6">
        <f t="shared" si="11"/>
        <v>0.14000000000000057</v>
      </c>
      <c r="AW20" s="8">
        <f t="shared" si="12"/>
        <v>280.00000000000114</v>
      </c>
      <c r="AX20" s="18">
        <v>9.67</v>
      </c>
      <c r="AY20" s="6">
        <f t="shared" si="13"/>
        <v>0</v>
      </c>
      <c r="AZ20" s="8">
        <f t="shared" si="42"/>
        <v>0</v>
      </c>
      <c r="BA20" s="18">
        <v>49.82</v>
      </c>
      <c r="BB20" s="6">
        <f t="shared" si="14"/>
        <v>0</v>
      </c>
      <c r="BC20" s="8">
        <f t="shared" si="15"/>
        <v>0</v>
      </c>
      <c r="BD20" s="6">
        <v>75.37</v>
      </c>
      <c r="BE20" s="6">
        <f t="shared" si="16"/>
        <v>0.32999999999999829</v>
      </c>
      <c r="BF20" s="8">
        <f t="shared" si="43"/>
        <v>1319.9999999999932</v>
      </c>
      <c r="BG20" s="6">
        <v>8.3000000000000007</v>
      </c>
      <c r="BH20" s="6">
        <f t="shared" si="17"/>
        <v>1.0000000000001563E-2</v>
      </c>
      <c r="BI20" s="8">
        <f t="shared" si="18"/>
        <v>40.000000000006253</v>
      </c>
      <c r="BJ20" s="6">
        <v>6.22</v>
      </c>
      <c r="BK20" s="6">
        <f t="shared" si="19"/>
        <v>2.9999999999999361E-2</v>
      </c>
      <c r="BL20" s="8">
        <f t="shared" si="44"/>
        <v>59.999999999998721</v>
      </c>
      <c r="BM20" s="6">
        <v>11.8</v>
      </c>
      <c r="BN20" s="6">
        <f t="shared" si="20"/>
        <v>3.0000000000001137E-2</v>
      </c>
      <c r="BO20" s="8">
        <f t="shared" si="21"/>
        <v>60.000000000002274</v>
      </c>
      <c r="BP20" s="6">
        <v>6.84</v>
      </c>
      <c r="BQ20" s="6">
        <f t="shared" si="22"/>
        <v>0</v>
      </c>
      <c r="BR20" s="8">
        <f t="shared" si="45"/>
        <v>0</v>
      </c>
      <c r="BS20" s="6">
        <v>4.13</v>
      </c>
      <c r="BT20" s="6">
        <f t="shared" si="23"/>
        <v>0</v>
      </c>
      <c r="BU20" s="8">
        <f t="shared" si="24"/>
        <v>0</v>
      </c>
      <c r="BV20" t="s">
        <v>132</v>
      </c>
    </row>
    <row r="21" spans="1:77" ht="25.5" customHeight="1" x14ac:dyDescent="0.2">
      <c r="A21" s="3">
        <v>11</v>
      </c>
      <c r="B21" s="6">
        <v>4.57</v>
      </c>
      <c r="C21" s="6">
        <f t="shared" si="25"/>
        <v>2.0000000000000462E-2</v>
      </c>
      <c r="D21" s="8">
        <f t="shared" si="26"/>
        <v>20.000000000000462</v>
      </c>
      <c r="E21" s="6">
        <v>3.26</v>
      </c>
      <c r="F21" s="6">
        <f t="shared" si="46"/>
        <v>9.9999999999997868E-3</v>
      </c>
      <c r="G21" s="8">
        <f t="shared" si="47"/>
        <v>9.9999999999997868</v>
      </c>
      <c r="H21" s="6">
        <v>80.12</v>
      </c>
      <c r="I21" s="6">
        <f t="shared" si="27"/>
        <v>2.0000000000010232E-2</v>
      </c>
      <c r="J21" s="8">
        <f t="shared" si="28"/>
        <v>40.000000000020464</v>
      </c>
      <c r="K21" s="6">
        <v>70.150000000000006</v>
      </c>
      <c r="L21" s="6">
        <f t="shared" si="29"/>
        <v>1.0000000000005116E-2</v>
      </c>
      <c r="M21" s="8">
        <f t="shared" si="30"/>
        <v>20.000000000010232</v>
      </c>
      <c r="N21" s="103">
        <v>25.91</v>
      </c>
      <c r="O21" s="6">
        <f t="shared" si="0"/>
        <v>0</v>
      </c>
      <c r="P21" s="8">
        <f t="shared" si="31"/>
        <v>0</v>
      </c>
      <c r="Q21" s="6">
        <v>89.11</v>
      </c>
      <c r="R21" s="6">
        <f t="shared" si="1"/>
        <v>0</v>
      </c>
      <c r="S21" s="8">
        <f t="shared" si="32"/>
        <v>0</v>
      </c>
      <c r="T21" s="6">
        <v>6.68</v>
      </c>
      <c r="U21" s="6">
        <f t="shared" si="2"/>
        <v>1.9999999999999574E-2</v>
      </c>
      <c r="V21" s="8">
        <f t="shared" si="33"/>
        <v>39.999999999999147</v>
      </c>
      <c r="W21" s="18">
        <v>2.58</v>
      </c>
      <c r="X21" s="6">
        <f t="shared" si="34"/>
        <v>2.0000000000000018E-2</v>
      </c>
      <c r="Y21" s="8">
        <f t="shared" si="35"/>
        <v>40.000000000000036</v>
      </c>
      <c r="Z21" s="6">
        <v>17.82</v>
      </c>
      <c r="AA21" s="6">
        <f t="shared" si="3"/>
        <v>0.14999999999999858</v>
      </c>
      <c r="AB21" s="8">
        <f t="shared" si="36"/>
        <v>149.99999999999858</v>
      </c>
      <c r="AC21" s="6">
        <v>7.73</v>
      </c>
      <c r="AD21" s="6">
        <f t="shared" si="37"/>
        <v>6.0000000000000497E-2</v>
      </c>
      <c r="AE21" s="8">
        <f t="shared" si="38"/>
        <v>60.000000000000497</v>
      </c>
      <c r="AF21" s="6">
        <v>7.46</v>
      </c>
      <c r="AG21" s="6">
        <f t="shared" si="4"/>
        <v>5.9999999999999609E-2</v>
      </c>
      <c r="AH21" s="8">
        <f t="shared" si="39"/>
        <v>119.99999999999922</v>
      </c>
      <c r="AI21" s="6">
        <v>70.37</v>
      </c>
      <c r="AJ21" s="6">
        <f t="shared" si="5"/>
        <v>3.0000000000001137E-2</v>
      </c>
      <c r="AK21" s="8">
        <f t="shared" si="6"/>
        <v>60.000000000002274</v>
      </c>
      <c r="AL21" s="6">
        <v>18.309999999999999</v>
      </c>
      <c r="AM21" s="6">
        <f t="shared" si="7"/>
        <v>8.9999999999999858E-2</v>
      </c>
      <c r="AN21" s="8">
        <f t="shared" si="40"/>
        <v>179.99999999999972</v>
      </c>
      <c r="AO21" s="6">
        <v>2.38</v>
      </c>
      <c r="AP21" s="6">
        <f t="shared" si="8"/>
        <v>0.10999999999999988</v>
      </c>
      <c r="AQ21" s="8">
        <f t="shared" si="9"/>
        <v>219.99999999999974</v>
      </c>
      <c r="AR21" s="6">
        <v>68.2</v>
      </c>
      <c r="AS21" s="6">
        <f t="shared" si="10"/>
        <v>0.18999999999999773</v>
      </c>
      <c r="AT21" s="8">
        <f t="shared" si="41"/>
        <v>379.99999999999545</v>
      </c>
      <c r="AU21" s="6">
        <v>4.57</v>
      </c>
      <c r="AV21" s="6">
        <f t="shared" si="11"/>
        <v>0.12999999999999989</v>
      </c>
      <c r="AW21" s="8">
        <f t="shared" si="12"/>
        <v>259.99999999999977</v>
      </c>
      <c r="AX21" s="18">
        <v>9.68</v>
      </c>
      <c r="AY21" s="6">
        <f t="shared" si="13"/>
        <v>9.9999999999997868E-3</v>
      </c>
      <c r="AZ21" s="8">
        <f t="shared" si="42"/>
        <v>39.999999999999147</v>
      </c>
      <c r="BA21" s="18">
        <v>49.82</v>
      </c>
      <c r="BB21" s="6">
        <f t="shared" si="14"/>
        <v>0</v>
      </c>
      <c r="BC21" s="8">
        <f t="shared" si="15"/>
        <v>0</v>
      </c>
      <c r="BD21" s="6">
        <v>75.510000000000005</v>
      </c>
      <c r="BE21" s="6">
        <f t="shared" si="16"/>
        <v>0.14000000000000057</v>
      </c>
      <c r="BF21" s="8">
        <f t="shared" si="43"/>
        <v>560.00000000000227</v>
      </c>
      <c r="BG21" s="6">
        <v>8.43</v>
      </c>
      <c r="BH21" s="6">
        <f t="shared" si="17"/>
        <v>0.12999999999999901</v>
      </c>
      <c r="BI21" s="8">
        <f t="shared" si="18"/>
        <v>519.99999999999602</v>
      </c>
      <c r="BJ21" s="6">
        <v>6.25</v>
      </c>
      <c r="BK21" s="6">
        <f t="shared" si="19"/>
        <v>3.0000000000000249E-2</v>
      </c>
      <c r="BL21" s="8">
        <f t="shared" si="44"/>
        <v>60.000000000000497</v>
      </c>
      <c r="BM21" s="6">
        <v>11.82</v>
      </c>
      <c r="BN21" s="6">
        <f t="shared" si="20"/>
        <v>1.9999999999999574E-2</v>
      </c>
      <c r="BO21" s="8">
        <f t="shared" si="21"/>
        <v>39.999999999999147</v>
      </c>
      <c r="BP21" s="6">
        <v>6.85</v>
      </c>
      <c r="BQ21" s="6">
        <f t="shared" si="22"/>
        <v>9.9999999999997868E-3</v>
      </c>
      <c r="BR21" s="8">
        <f t="shared" si="45"/>
        <v>19.999999999999574</v>
      </c>
      <c r="BS21" s="6">
        <v>4.1399999999999997</v>
      </c>
      <c r="BT21" s="6">
        <f>(BS21-BS20)</f>
        <v>9.9999999999997868E-3</v>
      </c>
      <c r="BU21" s="8">
        <f t="shared" si="24"/>
        <v>19.999999999999574</v>
      </c>
      <c r="BY21" t="s">
        <v>131</v>
      </c>
    </row>
    <row r="22" spans="1:77" ht="24.75" customHeight="1" x14ac:dyDescent="0.2">
      <c r="A22" s="1">
        <v>12</v>
      </c>
      <c r="B22" s="6">
        <v>4.58</v>
      </c>
      <c r="C22" s="6">
        <f t="shared" si="25"/>
        <v>9.9999999999997868E-3</v>
      </c>
      <c r="D22" s="8">
        <f t="shared" si="26"/>
        <v>9.9999999999997868</v>
      </c>
      <c r="E22" s="6">
        <v>3.26</v>
      </c>
      <c r="F22" s="6">
        <f t="shared" si="46"/>
        <v>0</v>
      </c>
      <c r="G22" s="8">
        <f t="shared" si="47"/>
        <v>0</v>
      </c>
      <c r="H22" s="6">
        <v>80.14</v>
      </c>
      <c r="I22" s="6">
        <f t="shared" si="27"/>
        <v>1.9999999999996021E-2</v>
      </c>
      <c r="J22" s="8">
        <f t="shared" si="28"/>
        <v>39.999999999992042</v>
      </c>
      <c r="K22" s="6">
        <v>70.17</v>
      </c>
      <c r="L22" s="6">
        <f t="shared" si="29"/>
        <v>1.9999999999996021E-2</v>
      </c>
      <c r="M22" s="8">
        <f t="shared" si="30"/>
        <v>39.999999999992042</v>
      </c>
      <c r="N22" s="103">
        <v>25.91</v>
      </c>
      <c r="O22" s="6">
        <f t="shared" si="0"/>
        <v>0</v>
      </c>
      <c r="P22" s="8">
        <f t="shared" si="31"/>
        <v>0</v>
      </c>
      <c r="Q22" s="6">
        <v>89.11</v>
      </c>
      <c r="R22" s="6">
        <f t="shared" si="1"/>
        <v>0</v>
      </c>
      <c r="S22" s="8">
        <f t="shared" si="32"/>
        <v>0</v>
      </c>
      <c r="T22" s="6">
        <v>6.71</v>
      </c>
      <c r="U22" s="6">
        <f t="shared" si="2"/>
        <v>3.0000000000000249E-2</v>
      </c>
      <c r="V22" s="8">
        <f t="shared" si="33"/>
        <v>60.000000000000497</v>
      </c>
      <c r="W22" s="18">
        <v>2.6</v>
      </c>
      <c r="X22" s="6">
        <f t="shared" si="34"/>
        <v>2.0000000000000018E-2</v>
      </c>
      <c r="Y22" s="8">
        <f t="shared" si="35"/>
        <v>40.000000000000036</v>
      </c>
      <c r="Z22" s="6">
        <v>17.98</v>
      </c>
      <c r="AA22" s="6">
        <f t="shared" si="3"/>
        <v>0.16000000000000014</v>
      </c>
      <c r="AB22" s="8">
        <f t="shared" si="36"/>
        <v>160.00000000000014</v>
      </c>
      <c r="AC22" s="6">
        <v>7.77</v>
      </c>
      <c r="AD22" s="6">
        <f t="shared" si="37"/>
        <v>3.9999999999999147E-2</v>
      </c>
      <c r="AE22" s="8">
        <f t="shared" si="38"/>
        <v>39.999999999999147</v>
      </c>
      <c r="AF22" s="6">
        <v>7.52</v>
      </c>
      <c r="AG22" s="6">
        <f t="shared" si="4"/>
        <v>5.9999999999999609E-2</v>
      </c>
      <c r="AH22" s="8">
        <f t="shared" si="39"/>
        <v>119.99999999999922</v>
      </c>
      <c r="AI22" s="6">
        <v>70.400000000000006</v>
      </c>
      <c r="AJ22" s="6">
        <f t="shared" si="5"/>
        <v>3.0000000000001137E-2</v>
      </c>
      <c r="AK22" s="8">
        <f t="shared" si="6"/>
        <v>60.000000000002274</v>
      </c>
      <c r="AL22" s="6">
        <v>18.399999999999999</v>
      </c>
      <c r="AM22" s="6">
        <f t="shared" si="7"/>
        <v>8.9999999999999858E-2</v>
      </c>
      <c r="AN22" s="8">
        <f t="shared" si="40"/>
        <v>179.99999999999972</v>
      </c>
      <c r="AO22" s="6">
        <v>2.4300000000000002</v>
      </c>
      <c r="AP22" s="6">
        <f t="shared" si="8"/>
        <v>5.0000000000000266E-2</v>
      </c>
      <c r="AQ22" s="8">
        <f t="shared" si="9"/>
        <v>100.00000000000054</v>
      </c>
      <c r="AR22" s="6">
        <v>68.34</v>
      </c>
      <c r="AS22" s="6">
        <f t="shared" si="10"/>
        <v>0.14000000000000057</v>
      </c>
      <c r="AT22" s="8">
        <f t="shared" si="41"/>
        <v>280.00000000000114</v>
      </c>
      <c r="AU22" s="6">
        <v>4.63</v>
      </c>
      <c r="AV22" s="6">
        <f t="shared" si="11"/>
        <v>5.9999999999999609E-2</v>
      </c>
      <c r="AW22" s="8">
        <f t="shared" si="12"/>
        <v>119.99999999999922</v>
      </c>
      <c r="AX22" s="18">
        <v>9.69</v>
      </c>
      <c r="AY22" s="6">
        <f t="shared" si="13"/>
        <v>9.9999999999997868E-3</v>
      </c>
      <c r="AZ22" s="8">
        <f t="shared" si="42"/>
        <v>39.999999999999147</v>
      </c>
      <c r="BA22" s="18">
        <v>49.82</v>
      </c>
      <c r="BB22" s="6">
        <f t="shared" si="14"/>
        <v>0</v>
      </c>
      <c r="BC22" s="8">
        <f t="shared" si="15"/>
        <v>0</v>
      </c>
      <c r="BD22" s="6">
        <v>75.709999999999994</v>
      </c>
      <c r="BE22" s="6">
        <f t="shared" si="16"/>
        <v>0.19999999999998863</v>
      </c>
      <c r="BF22" s="8">
        <f t="shared" si="43"/>
        <v>799.99999999995453</v>
      </c>
      <c r="BG22" s="6">
        <v>8.5</v>
      </c>
      <c r="BH22" s="6">
        <f t="shared" si="17"/>
        <v>7.0000000000000284E-2</v>
      </c>
      <c r="BI22" s="8">
        <f t="shared" si="18"/>
        <v>280.00000000000114</v>
      </c>
      <c r="BJ22" s="6">
        <v>6.29</v>
      </c>
      <c r="BK22" s="6">
        <f t="shared" si="19"/>
        <v>4.0000000000000036E-2</v>
      </c>
      <c r="BL22" s="8">
        <f t="shared" si="44"/>
        <v>80.000000000000071</v>
      </c>
      <c r="BM22" s="6">
        <v>11.85</v>
      </c>
      <c r="BN22" s="6">
        <f t="shared" si="20"/>
        <v>2.9999999999999361E-2</v>
      </c>
      <c r="BO22" s="8">
        <f t="shared" si="21"/>
        <v>59.999999999998721</v>
      </c>
      <c r="BP22" s="6">
        <v>6.85</v>
      </c>
      <c r="BQ22" s="6">
        <f t="shared" si="22"/>
        <v>0</v>
      </c>
      <c r="BR22" s="8">
        <f t="shared" si="45"/>
        <v>0</v>
      </c>
      <c r="BS22" s="6">
        <v>4.1500000000000004</v>
      </c>
      <c r="BT22" s="6">
        <f t="shared" si="23"/>
        <v>1.0000000000000675E-2</v>
      </c>
      <c r="BU22" s="8">
        <f t="shared" si="24"/>
        <v>20.00000000000135</v>
      </c>
    </row>
    <row r="23" spans="1:77" ht="25.5" customHeight="1" x14ac:dyDescent="0.2">
      <c r="A23" s="3">
        <v>13</v>
      </c>
      <c r="B23" s="6">
        <v>4.59</v>
      </c>
      <c r="C23" s="6">
        <f t="shared" si="25"/>
        <v>9.9999999999997868E-3</v>
      </c>
      <c r="D23" s="8">
        <f t="shared" si="26"/>
        <v>9.9999999999997868</v>
      </c>
      <c r="E23" s="6">
        <v>3.27</v>
      </c>
      <c r="F23" s="6">
        <f t="shared" si="46"/>
        <v>1.0000000000000231E-2</v>
      </c>
      <c r="G23" s="8">
        <f t="shared" si="47"/>
        <v>10.000000000000231</v>
      </c>
      <c r="H23" s="6">
        <v>80.16</v>
      </c>
      <c r="I23" s="6">
        <f t="shared" si="27"/>
        <v>1.9999999999996021E-2</v>
      </c>
      <c r="J23" s="8">
        <f t="shared" si="28"/>
        <v>39.999999999992042</v>
      </c>
      <c r="K23" s="6">
        <v>70.180000000000007</v>
      </c>
      <c r="L23" s="6">
        <f t="shared" si="29"/>
        <v>1.0000000000005116E-2</v>
      </c>
      <c r="M23" s="8">
        <f t="shared" si="30"/>
        <v>20.000000000010232</v>
      </c>
      <c r="N23" s="103">
        <v>25.91</v>
      </c>
      <c r="O23" s="6">
        <f t="shared" si="0"/>
        <v>0</v>
      </c>
      <c r="P23" s="8">
        <f t="shared" si="31"/>
        <v>0</v>
      </c>
      <c r="Q23" s="6">
        <v>89.11</v>
      </c>
      <c r="R23" s="6">
        <f t="shared" si="1"/>
        <v>0</v>
      </c>
      <c r="S23" s="8">
        <f t="shared" si="32"/>
        <v>0</v>
      </c>
      <c r="T23" s="6">
        <v>6.73</v>
      </c>
      <c r="U23" s="6">
        <f t="shared" si="2"/>
        <v>2.0000000000000462E-2</v>
      </c>
      <c r="V23" s="8">
        <f t="shared" si="33"/>
        <v>40.000000000000924</v>
      </c>
      <c r="W23" s="18">
        <v>2.62</v>
      </c>
      <c r="X23" s="6">
        <f t="shared" si="34"/>
        <v>2.0000000000000018E-2</v>
      </c>
      <c r="Y23" s="8">
        <f t="shared" si="35"/>
        <v>40.000000000000036</v>
      </c>
      <c r="Z23" s="6">
        <v>18.13</v>
      </c>
      <c r="AA23" s="6">
        <f t="shared" si="3"/>
        <v>0.14999999999999858</v>
      </c>
      <c r="AB23" s="8">
        <f t="shared" si="36"/>
        <v>149.99999999999858</v>
      </c>
      <c r="AC23" s="6">
        <v>7.81</v>
      </c>
      <c r="AD23" s="6">
        <f t="shared" si="37"/>
        <v>4.0000000000000036E-2</v>
      </c>
      <c r="AE23" s="8">
        <f t="shared" si="38"/>
        <v>40.000000000000036</v>
      </c>
      <c r="AF23" s="6">
        <v>7.57</v>
      </c>
      <c r="AG23" s="6">
        <f t="shared" si="4"/>
        <v>5.0000000000000711E-2</v>
      </c>
      <c r="AH23" s="8">
        <f t="shared" si="39"/>
        <v>100.00000000000142</v>
      </c>
      <c r="AI23" s="6">
        <v>70.44</v>
      </c>
      <c r="AJ23" s="6">
        <f t="shared" si="5"/>
        <v>3.9999999999992042E-2</v>
      </c>
      <c r="AK23" s="8">
        <f t="shared" si="6"/>
        <v>79.999999999984084</v>
      </c>
      <c r="AL23" s="6">
        <v>18.46</v>
      </c>
      <c r="AM23" s="6">
        <f t="shared" si="7"/>
        <v>6.0000000000002274E-2</v>
      </c>
      <c r="AN23" s="8">
        <f t="shared" si="40"/>
        <v>120.00000000000455</v>
      </c>
      <c r="AO23" s="6">
        <v>2.54</v>
      </c>
      <c r="AP23" s="6">
        <f t="shared" si="8"/>
        <v>0.10999999999999988</v>
      </c>
      <c r="AQ23" s="8">
        <f t="shared" si="9"/>
        <v>219.99999999999974</v>
      </c>
      <c r="AR23" s="6">
        <v>68.55</v>
      </c>
      <c r="AS23" s="6">
        <f t="shared" si="10"/>
        <v>0.20999999999999375</v>
      </c>
      <c r="AT23" s="8">
        <f t="shared" si="41"/>
        <v>419.99999999998749</v>
      </c>
      <c r="AU23" s="6">
        <v>4.7699999999999996</v>
      </c>
      <c r="AV23" s="6">
        <f t="shared" si="11"/>
        <v>0.13999999999999968</v>
      </c>
      <c r="AW23" s="8">
        <f t="shared" si="12"/>
        <v>279.99999999999937</v>
      </c>
      <c r="AX23" s="18">
        <v>9.6999999999999993</v>
      </c>
      <c r="AY23" s="6">
        <f t="shared" si="13"/>
        <v>9.9999999999997868E-3</v>
      </c>
      <c r="AZ23" s="8">
        <f t="shared" si="42"/>
        <v>39.999999999999147</v>
      </c>
      <c r="BA23" s="18">
        <v>49.82</v>
      </c>
      <c r="BB23" s="6">
        <f t="shared" si="14"/>
        <v>0</v>
      </c>
      <c r="BC23" s="8">
        <f t="shared" si="15"/>
        <v>0</v>
      </c>
      <c r="BD23" s="6">
        <v>75.91</v>
      </c>
      <c r="BE23" s="6">
        <f t="shared" si="16"/>
        <v>0.20000000000000284</v>
      </c>
      <c r="BF23" s="8">
        <f t="shared" si="43"/>
        <v>800.00000000001137</v>
      </c>
      <c r="BG23" s="6">
        <v>8.56</v>
      </c>
      <c r="BH23" s="6">
        <f t="shared" si="17"/>
        <v>6.0000000000000497E-2</v>
      </c>
      <c r="BI23" s="8">
        <f t="shared" si="18"/>
        <v>240.00000000000199</v>
      </c>
      <c r="BJ23" s="6">
        <v>6.31</v>
      </c>
      <c r="BK23" s="6">
        <f t="shared" si="19"/>
        <v>1.9999999999999574E-2</v>
      </c>
      <c r="BL23" s="8">
        <f t="shared" si="44"/>
        <v>39.999999999999147</v>
      </c>
      <c r="BM23" s="6">
        <v>11.88</v>
      </c>
      <c r="BN23" s="6">
        <f t="shared" si="20"/>
        <v>3.0000000000001137E-2</v>
      </c>
      <c r="BO23" s="8">
        <f t="shared" si="21"/>
        <v>60.000000000002274</v>
      </c>
      <c r="BP23" s="6">
        <v>6.85</v>
      </c>
      <c r="BQ23" s="6">
        <f t="shared" si="22"/>
        <v>0</v>
      </c>
      <c r="BR23" s="8">
        <f t="shared" si="45"/>
        <v>0</v>
      </c>
      <c r="BS23" s="6">
        <v>4.1500000000000004</v>
      </c>
      <c r="BT23" s="6">
        <f t="shared" si="23"/>
        <v>0</v>
      </c>
      <c r="BU23" s="8">
        <f t="shared" si="24"/>
        <v>0</v>
      </c>
    </row>
    <row r="24" spans="1:77" ht="25.5" customHeight="1" x14ac:dyDescent="0.2">
      <c r="A24" s="3">
        <v>14</v>
      </c>
      <c r="B24" s="6">
        <v>4.5999999999999996</v>
      </c>
      <c r="C24" s="6">
        <f t="shared" si="25"/>
        <v>9.9999999999997868E-3</v>
      </c>
      <c r="D24" s="8">
        <f t="shared" si="26"/>
        <v>9.9999999999997868</v>
      </c>
      <c r="E24" s="6">
        <v>3.27</v>
      </c>
      <c r="F24" s="6">
        <f t="shared" si="46"/>
        <v>0</v>
      </c>
      <c r="G24" s="8">
        <f t="shared" si="47"/>
        <v>0</v>
      </c>
      <c r="H24" s="6">
        <v>80.19</v>
      </c>
      <c r="I24" s="6">
        <f t="shared" si="27"/>
        <v>3.0000000000001137E-2</v>
      </c>
      <c r="J24" s="8">
        <f t="shared" si="28"/>
        <v>60.000000000002274</v>
      </c>
      <c r="K24" s="6">
        <v>70.2</v>
      </c>
      <c r="L24" s="6">
        <f t="shared" si="29"/>
        <v>1.9999999999996021E-2</v>
      </c>
      <c r="M24" s="8">
        <f t="shared" si="30"/>
        <v>39.999999999992042</v>
      </c>
      <c r="N24" s="103">
        <v>25.91</v>
      </c>
      <c r="O24" s="6">
        <f t="shared" si="0"/>
        <v>0</v>
      </c>
      <c r="P24" s="8">
        <f t="shared" si="31"/>
        <v>0</v>
      </c>
      <c r="Q24" s="6">
        <v>89.11</v>
      </c>
      <c r="R24" s="6">
        <f t="shared" si="1"/>
        <v>0</v>
      </c>
      <c r="S24" s="8">
        <f t="shared" si="32"/>
        <v>0</v>
      </c>
      <c r="T24" s="6">
        <v>6.76</v>
      </c>
      <c r="U24" s="6">
        <f t="shared" si="2"/>
        <v>2.9999999999999361E-2</v>
      </c>
      <c r="V24" s="8">
        <f t="shared" si="33"/>
        <v>59.999999999998721</v>
      </c>
      <c r="W24" s="18">
        <v>2.65</v>
      </c>
      <c r="X24" s="6">
        <f t="shared" si="34"/>
        <v>2.9999999999999805E-2</v>
      </c>
      <c r="Y24" s="8">
        <f t="shared" si="35"/>
        <v>59.999999999999609</v>
      </c>
      <c r="Z24" s="6">
        <v>18.309999999999999</v>
      </c>
      <c r="AA24" s="6">
        <f t="shared" si="3"/>
        <v>0.17999999999999972</v>
      </c>
      <c r="AB24" s="8">
        <f t="shared" si="36"/>
        <v>179.99999999999972</v>
      </c>
      <c r="AC24" s="6">
        <v>7.87</v>
      </c>
      <c r="AD24" s="6">
        <f t="shared" si="37"/>
        <v>6.0000000000000497E-2</v>
      </c>
      <c r="AE24" s="8">
        <f t="shared" si="38"/>
        <v>60.000000000000497</v>
      </c>
      <c r="AF24" s="6">
        <v>7.64</v>
      </c>
      <c r="AG24" s="6">
        <f t="shared" si="4"/>
        <v>6.9999999999999396E-2</v>
      </c>
      <c r="AH24" s="8">
        <f t="shared" si="39"/>
        <v>139.99999999999881</v>
      </c>
      <c r="AI24" s="6">
        <v>70.48</v>
      </c>
      <c r="AJ24" s="6">
        <f t="shared" si="5"/>
        <v>4.0000000000006253E-2</v>
      </c>
      <c r="AK24" s="8">
        <f t="shared" si="6"/>
        <v>80.000000000012506</v>
      </c>
      <c r="AL24" s="6">
        <v>18.579999999999998</v>
      </c>
      <c r="AM24" s="6">
        <f t="shared" si="7"/>
        <v>0.11999999999999744</v>
      </c>
      <c r="AN24" s="8">
        <f t="shared" si="40"/>
        <v>239.99999999999488</v>
      </c>
      <c r="AO24" s="6">
        <v>2.61</v>
      </c>
      <c r="AP24" s="6">
        <f t="shared" si="8"/>
        <v>6.999999999999984E-2</v>
      </c>
      <c r="AQ24" s="8">
        <f t="shared" si="9"/>
        <v>139.99999999999969</v>
      </c>
      <c r="AR24" s="6">
        <v>68.709999999999994</v>
      </c>
      <c r="AS24" s="6">
        <f t="shared" si="10"/>
        <v>0.15999999999999659</v>
      </c>
      <c r="AT24" s="8">
        <f t="shared" si="41"/>
        <v>319.99999999999318</v>
      </c>
      <c r="AU24" s="6">
        <v>4.88</v>
      </c>
      <c r="AV24" s="6">
        <f t="shared" si="11"/>
        <v>0.11000000000000032</v>
      </c>
      <c r="AW24" s="8">
        <f t="shared" si="12"/>
        <v>220.00000000000063</v>
      </c>
      <c r="AX24" s="18">
        <v>9.7100000000000009</v>
      </c>
      <c r="AY24" s="6">
        <f t="shared" si="13"/>
        <v>1.0000000000001563E-2</v>
      </c>
      <c r="AZ24" s="8">
        <f t="shared" si="42"/>
        <v>40.000000000006253</v>
      </c>
      <c r="BA24" s="18">
        <v>49.82</v>
      </c>
      <c r="BB24" s="6">
        <f t="shared" si="14"/>
        <v>0</v>
      </c>
      <c r="BC24" s="8">
        <f t="shared" si="15"/>
        <v>0</v>
      </c>
      <c r="BD24" s="6">
        <v>76.14</v>
      </c>
      <c r="BE24" s="6">
        <f t="shared" si="16"/>
        <v>0.23000000000000398</v>
      </c>
      <c r="BF24" s="8">
        <f t="shared" si="43"/>
        <v>920.00000000001592</v>
      </c>
      <c r="BG24" s="6">
        <v>8.64</v>
      </c>
      <c r="BH24" s="6">
        <f t="shared" si="17"/>
        <v>8.0000000000000071E-2</v>
      </c>
      <c r="BI24" s="8">
        <f t="shared" si="18"/>
        <v>320.00000000000028</v>
      </c>
      <c r="BJ24" s="6">
        <v>6.35</v>
      </c>
      <c r="BK24" s="6">
        <f t="shared" si="19"/>
        <v>4.0000000000000036E-2</v>
      </c>
      <c r="BL24" s="8">
        <f t="shared" si="44"/>
        <v>80.000000000000071</v>
      </c>
      <c r="BM24" s="6">
        <v>11.91</v>
      </c>
      <c r="BN24" s="6">
        <f t="shared" si="20"/>
        <v>2.9999999999999361E-2</v>
      </c>
      <c r="BO24" s="8">
        <f t="shared" si="21"/>
        <v>59.999999999998721</v>
      </c>
      <c r="BP24" s="6">
        <v>6.85</v>
      </c>
      <c r="BQ24" s="6">
        <f t="shared" si="22"/>
        <v>0</v>
      </c>
      <c r="BR24" s="8">
        <f t="shared" si="45"/>
        <v>0</v>
      </c>
      <c r="BS24" s="6">
        <v>4.16</v>
      </c>
      <c r="BT24" s="6">
        <f t="shared" si="23"/>
        <v>9.9999999999997868E-3</v>
      </c>
      <c r="BU24" s="8">
        <f t="shared" si="24"/>
        <v>19.999999999999574</v>
      </c>
    </row>
    <row r="25" spans="1:77" ht="24.75" customHeight="1" x14ac:dyDescent="0.2">
      <c r="A25" s="1">
        <v>15</v>
      </c>
      <c r="B25" s="6">
        <v>4.5999999999999996</v>
      </c>
      <c r="C25" s="6">
        <f t="shared" si="25"/>
        <v>0</v>
      </c>
      <c r="D25" s="8">
        <f t="shared" si="26"/>
        <v>0</v>
      </c>
      <c r="E25" s="6">
        <v>3.28</v>
      </c>
      <c r="F25" s="6">
        <f t="shared" si="46"/>
        <v>9.9999999999997868E-3</v>
      </c>
      <c r="G25" s="8">
        <f t="shared" si="47"/>
        <v>9.9999999999997868</v>
      </c>
      <c r="H25" s="6">
        <v>80.22</v>
      </c>
      <c r="I25" s="6">
        <f t="shared" si="27"/>
        <v>3.0000000000001137E-2</v>
      </c>
      <c r="J25" s="8">
        <f t="shared" si="28"/>
        <v>60.000000000002274</v>
      </c>
      <c r="K25" s="6">
        <v>70.22</v>
      </c>
      <c r="L25" s="6">
        <f t="shared" si="29"/>
        <v>1.9999999999996021E-2</v>
      </c>
      <c r="M25" s="8">
        <f t="shared" si="30"/>
        <v>39.999999999992042</v>
      </c>
      <c r="N25" s="103">
        <v>25.91</v>
      </c>
      <c r="O25" s="6">
        <f t="shared" si="0"/>
        <v>0</v>
      </c>
      <c r="P25" s="8">
        <f t="shared" si="31"/>
        <v>0</v>
      </c>
      <c r="Q25" s="6">
        <v>89.11</v>
      </c>
      <c r="R25" s="6">
        <f t="shared" si="1"/>
        <v>0</v>
      </c>
      <c r="S25" s="8">
        <f t="shared" si="32"/>
        <v>0</v>
      </c>
      <c r="T25" s="6">
        <v>6.78</v>
      </c>
      <c r="U25" s="6">
        <f t="shared" si="2"/>
        <v>2.0000000000000462E-2</v>
      </c>
      <c r="V25" s="8">
        <f t="shared" si="33"/>
        <v>40.000000000000924</v>
      </c>
      <c r="W25" s="18">
        <v>2.66</v>
      </c>
      <c r="X25" s="6">
        <f t="shared" si="34"/>
        <v>1.0000000000000231E-2</v>
      </c>
      <c r="Y25" s="8">
        <f t="shared" si="35"/>
        <v>20.000000000000462</v>
      </c>
      <c r="Z25" s="6">
        <v>18.440000000000001</v>
      </c>
      <c r="AA25" s="6">
        <f t="shared" si="3"/>
        <v>0.13000000000000256</v>
      </c>
      <c r="AB25" s="8">
        <f t="shared" si="36"/>
        <v>130.00000000000256</v>
      </c>
      <c r="AC25" s="6">
        <v>7.91</v>
      </c>
      <c r="AD25" s="6">
        <f t="shared" si="37"/>
        <v>4.0000000000000036E-2</v>
      </c>
      <c r="AE25" s="8">
        <f t="shared" si="38"/>
        <v>40.000000000000036</v>
      </c>
      <c r="AF25" s="6">
        <v>7.75</v>
      </c>
      <c r="AG25" s="6">
        <f t="shared" si="4"/>
        <v>0.11000000000000032</v>
      </c>
      <c r="AH25" s="8">
        <f t="shared" si="39"/>
        <v>220.00000000000063</v>
      </c>
      <c r="AI25" s="6">
        <v>70.510000000000005</v>
      </c>
      <c r="AJ25" s="6">
        <f t="shared" si="5"/>
        <v>3.0000000000001137E-2</v>
      </c>
      <c r="AK25" s="8">
        <f t="shared" si="6"/>
        <v>60.000000000002274</v>
      </c>
      <c r="AL25" s="6">
        <v>18.649999999999999</v>
      </c>
      <c r="AM25" s="6">
        <f t="shared" si="7"/>
        <v>7.0000000000000284E-2</v>
      </c>
      <c r="AN25" s="8">
        <f t="shared" si="40"/>
        <v>140.00000000000057</v>
      </c>
      <c r="AO25" s="6">
        <v>2.7</v>
      </c>
      <c r="AP25" s="6">
        <f t="shared" si="8"/>
        <v>9.0000000000000302E-2</v>
      </c>
      <c r="AQ25" s="8">
        <f t="shared" si="9"/>
        <v>180.0000000000006</v>
      </c>
      <c r="AR25" s="6">
        <v>68.89</v>
      </c>
      <c r="AS25" s="6">
        <f t="shared" si="10"/>
        <v>0.18000000000000682</v>
      </c>
      <c r="AT25" s="8">
        <f t="shared" si="41"/>
        <v>360.00000000001364</v>
      </c>
      <c r="AU25" s="6">
        <v>5</v>
      </c>
      <c r="AV25" s="6">
        <f t="shared" si="11"/>
        <v>0.12000000000000011</v>
      </c>
      <c r="AW25" s="8">
        <f t="shared" si="12"/>
        <v>240.00000000000023</v>
      </c>
      <c r="AX25" s="18">
        <v>9.7100000000000009</v>
      </c>
      <c r="AY25" s="6">
        <f t="shared" si="13"/>
        <v>0</v>
      </c>
      <c r="AZ25" s="8">
        <f t="shared" si="42"/>
        <v>0</v>
      </c>
      <c r="BA25" s="18">
        <v>49.82</v>
      </c>
      <c r="BB25" s="6">
        <f t="shared" si="14"/>
        <v>0</v>
      </c>
      <c r="BC25" s="8">
        <f t="shared" si="15"/>
        <v>0</v>
      </c>
      <c r="BD25" s="6">
        <v>76.3</v>
      </c>
      <c r="BE25" s="6">
        <f t="shared" si="16"/>
        <v>0.15999999999999659</v>
      </c>
      <c r="BF25" s="8">
        <f t="shared" si="43"/>
        <v>639.99999999998636</v>
      </c>
      <c r="BG25" s="6">
        <v>8.6999999999999993</v>
      </c>
      <c r="BH25" s="6">
        <f t="shared" si="17"/>
        <v>5.9999999999998721E-2</v>
      </c>
      <c r="BI25" s="8">
        <f t="shared" si="18"/>
        <v>239.99999999999488</v>
      </c>
      <c r="BJ25" s="6">
        <v>6.38</v>
      </c>
      <c r="BK25" s="6">
        <f t="shared" si="19"/>
        <v>3.0000000000000249E-2</v>
      </c>
      <c r="BL25" s="8">
        <f t="shared" si="44"/>
        <v>60.000000000000497</v>
      </c>
      <c r="BM25" s="6">
        <v>11.93</v>
      </c>
      <c r="BN25" s="6">
        <f t="shared" si="20"/>
        <v>1.9999999999999574E-2</v>
      </c>
      <c r="BO25" s="8">
        <f t="shared" si="21"/>
        <v>39.999999999999147</v>
      </c>
      <c r="BP25" s="6">
        <v>6.86</v>
      </c>
      <c r="BQ25" s="6">
        <f t="shared" si="22"/>
        <v>1.0000000000000675E-2</v>
      </c>
      <c r="BR25" s="8">
        <f t="shared" si="45"/>
        <v>20.00000000000135</v>
      </c>
      <c r="BS25" s="6">
        <v>4.16</v>
      </c>
      <c r="BT25" s="6">
        <f t="shared" si="23"/>
        <v>0</v>
      </c>
      <c r="BU25" s="8">
        <f t="shared" si="24"/>
        <v>0</v>
      </c>
    </row>
    <row r="26" spans="1:77" ht="25.5" customHeight="1" x14ac:dyDescent="0.2">
      <c r="A26" s="3">
        <v>16</v>
      </c>
      <c r="B26" s="6">
        <v>4.6100000000000003</v>
      </c>
      <c r="C26" s="6">
        <f t="shared" si="25"/>
        <v>1.0000000000000675E-2</v>
      </c>
      <c r="D26" s="8">
        <f t="shared" si="26"/>
        <v>10.000000000000675</v>
      </c>
      <c r="E26" s="6">
        <v>3.28</v>
      </c>
      <c r="F26" s="6">
        <f t="shared" si="46"/>
        <v>0</v>
      </c>
      <c r="G26" s="8">
        <f t="shared" si="47"/>
        <v>0</v>
      </c>
      <c r="H26" s="6">
        <v>80.25</v>
      </c>
      <c r="I26" s="6">
        <f t="shared" si="27"/>
        <v>3.0000000000001137E-2</v>
      </c>
      <c r="J26" s="8">
        <f t="shared" si="28"/>
        <v>60.000000000002274</v>
      </c>
      <c r="K26" s="6">
        <v>70.23</v>
      </c>
      <c r="L26" s="6">
        <f t="shared" si="29"/>
        <v>1.0000000000005116E-2</v>
      </c>
      <c r="M26" s="8">
        <f t="shared" si="30"/>
        <v>20.000000000010232</v>
      </c>
      <c r="N26" s="103">
        <v>25.91</v>
      </c>
      <c r="O26" s="6">
        <f t="shared" si="0"/>
        <v>0</v>
      </c>
      <c r="P26" s="8">
        <f t="shared" si="31"/>
        <v>0</v>
      </c>
      <c r="Q26" s="6">
        <v>89.11</v>
      </c>
      <c r="R26" s="6">
        <f t="shared" si="1"/>
        <v>0</v>
      </c>
      <c r="S26" s="8">
        <f t="shared" si="32"/>
        <v>0</v>
      </c>
      <c r="T26" s="6">
        <v>6.81</v>
      </c>
      <c r="U26" s="6">
        <f t="shared" si="2"/>
        <v>2.9999999999999361E-2</v>
      </c>
      <c r="V26" s="8">
        <f t="shared" si="33"/>
        <v>59.999999999998721</v>
      </c>
      <c r="W26" s="6">
        <v>2.69</v>
      </c>
      <c r="X26" s="6">
        <f t="shared" si="34"/>
        <v>2.9999999999999805E-2</v>
      </c>
      <c r="Y26" s="8">
        <f t="shared" si="35"/>
        <v>59.999999999999609</v>
      </c>
      <c r="Z26" s="6">
        <v>18.61</v>
      </c>
      <c r="AA26" s="6">
        <f t="shared" si="3"/>
        <v>0.16999999999999815</v>
      </c>
      <c r="AB26" s="8">
        <f t="shared" si="36"/>
        <v>169.99999999999815</v>
      </c>
      <c r="AC26" s="6">
        <v>7.96</v>
      </c>
      <c r="AD26" s="6">
        <f t="shared" si="37"/>
        <v>4.9999999999999822E-2</v>
      </c>
      <c r="AE26" s="8">
        <f t="shared" si="38"/>
        <v>49.999999999999822</v>
      </c>
      <c r="AF26" s="6">
        <v>7.81</v>
      </c>
      <c r="AG26" s="6">
        <f t="shared" si="4"/>
        <v>5.9999999999999609E-2</v>
      </c>
      <c r="AH26" s="8">
        <f t="shared" si="39"/>
        <v>119.99999999999922</v>
      </c>
      <c r="AI26" s="6">
        <v>70.540000000000006</v>
      </c>
      <c r="AJ26" s="6">
        <f t="shared" si="5"/>
        <v>3.0000000000001137E-2</v>
      </c>
      <c r="AK26" s="8">
        <f t="shared" si="6"/>
        <v>60.000000000002274</v>
      </c>
      <c r="AL26" s="6">
        <v>18.73</v>
      </c>
      <c r="AM26" s="6">
        <f t="shared" si="7"/>
        <v>8.0000000000001847E-2</v>
      </c>
      <c r="AN26" s="8">
        <f t="shared" si="40"/>
        <v>160.00000000000369</v>
      </c>
      <c r="AO26" s="6">
        <v>2.78</v>
      </c>
      <c r="AP26" s="6">
        <f t="shared" si="8"/>
        <v>7.9999999999999627E-2</v>
      </c>
      <c r="AQ26" s="8">
        <f t="shared" si="9"/>
        <v>159.99999999999926</v>
      </c>
      <c r="AR26" s="6">
        <v>69.06</v>
      </c>
      <c r="AS26" s="6">
        <f t="shared" si="10"/>
        <v>0.17000000000000171</v>
      </c>
      <c r="AT26" s="8">
        <f t="shared" si="41"/>
        <v>340.00000000000341</v>
      </c>
      <c r="AU26" s="6">
        <v>5.13</v>
      </c>
      <c r="AV26" s="6">
        <f t="shared" si="11"/>
        <v>0.12999999999999989</v>
      </c>
      <c r="AW26" s="8">
        <f t="shared" si="12"/>
        <v>259.99999999999977</v>
      </c>
      <c r="AX26" s="18">
        <v>9.7200000000000006</v>
      </c>
      <c r="AY26" s="6">
        <f t="shared" si="13"/>
        <v>9.9999999999997868E-3</v>
      </c>
      <c r="AZ26" s="8">
        <f t="shared" si="42"/>
        <v>39.999999999999147</v>
      </c>
      <c r="BA26" s="18">
        <v>49.82</v>
      </c>
      <c r="BB26" s="6">
        <f t="shared" si="14"/>
        <v>0</v>
      </c>
      <c r="BC26" s="8">
        <f t="shared" si="15"/>
        <v>0</v>
      </c>
      <c r="BD26" s="6">
        <v>76.5</v>
      </c>
      <c r="BE26" s="6">
        <f t="shared" si="16"/>
        <v>0.20000000000000284</v>
      </c>
      <c r="BF26" s="8">
        <f t="shared" si="43"/>
        <v>800.00000000001137</v>
      </c>
      <c r="BG26" s="6">
        <v>8.77</v>
      </c>
      <c r="BH26" s="6">
        <f t="shared" si="17"/>
        <v>7.0000000000000284E-2</v>
      </c>
      <c r="BI26" s="8">
        <f t="shared" si="18"/>
        <v>280.00000000000114</v>
      </c>
      <c r="BJ26" s="6">
        <v>6.4</v>
      </c>
      <c r="BK26" s="6">
        <f t="shared" si="19"/>
        <v>2.0000000000000462E-2</v>
      </c>
      <c r="BL26" s="8">
        <f t="shared" si="44"/>
        <v>40.000000000000924</v>
      </c>
      <c r="BM26" s="6">
        <v>11.95</v>
      </c>
      <c r="BN26" s="6">
        <f t="shared" si="20"/>
        <v>1.9999999999999574E-2</v>
      </c>
      <c r="BO26" s="8">
        <f t="shared" si="21"/>
        <v>39.999999999999147</v>
      </c>
      <c r="BP26" s="6">
        <v>6.86</v>
      </c>
      <c r="BQ26" s="6">
        <f t="shared" si="22"/>
        <v>0</v>
      </c>
      <c r="BR26" s="8">
        <f t="shared" si="45"/>
        <v>0</v>
      </c>
      <c r="BS26" s="6">
        <v>4.17</v>
      </c>
      <c r="BT26" s="6">
        <f t="shared" si="23"/>
        <v>9.9999999999997868E-3</v>
      </c>
      <c r="BU26" s="8">
        <f t="shared" si="24"/>
        <v>19.999999999999574</v>
      </c>
    </row>
    <row r="27" spans="1:77" ht="24.75" customHeight="1" x14ac:dyDescent="0.2">
      <c r="A27" s="3">
        <v>17</v>
      </c>
      <c r="B27" s="6">
        <v>4.62</v>
      </c>
      <c r="C27" s="6">
        <f t="shared" si="25"/>
        <v>9.9999999999997868E-3</v>
      </c>
      <c r="D27" s="8">
        <f t="shared" si="26"/>
        <v>9.9999999999997868</v>
      </c>
      <c r="E27" s="6">
        <v>3.28</v>
      </c>
      <c r="F27" s="6">
        <f t="shared" si="46"/>
        <v>0</v>
      </c>
      <c r="G27" s="8">
        <f t="shared" si="47"/>
        <v>0</v>
      </c>
      <c r="H27" s="6">
        <v>80.260000000000005</v>
      </c>
      <c r="I27" s="6">
        <f t="shared" si="27"/>
        <v>1.0000000000005116E-2</v>
      </c>
      <c r="J27" s="8">
        <f t="shared" si="28"/>
        <v>20.000000000010232</v>
      </c>
      <c r="K27" s="6">
        <v>70.239999999999995</v>
      </c>
      <c r="L27" s="6">
        <f t="shared" si="29"/>
        <v>9.9999999999909051E-3</v>
      </c>
      <c r="M27" s="8">
        <f t="shared" si="30"/>
        <v>19.99999999998181</v>
      </c>
      <c r="N27" s="103">
        <v>25.91</v>
      </c>
      <c r="O27" s="6">
        <f t="shared" si="0"/>
        <v>0</v>
      </c>
      <c r="P27" s="8">
        <f t="shared" si="31"/>
        <v>0</v>
      </c>
      <c r="Q27" s="6">
        <v>89.11</v>
      </c>
      <c r="R27" s="6">
        <f t="shared" si="1"/>
        <v>0</v>
      </c>
      <c r="S27" s="8">
        <f t="shared" si="32"/>
        <v>0</v>
      </c>
      <c r="T27" s="6">
        <v>6.83</v>
      </c>
      <c r="U27" s="6">
        <f t="shared" si="2"/>
        <v>2.0000000000000462E-2</v>
      </c>
      <c r="V27" s="8">
        <f t="shared" si="33"/>
        <v>40.000000000000924</v>
      </c>
      <c r="W27" s="6">
        <v>2.71</v>
      </c>
      <c r="X27" s="6">
        <f t="shared" si="34"/>
        <v>2.0000000000000018E-2</v>
      </c>
      <c r="Y27" s="8">
        <f t="shared" si="35"/>
        <v>40.000000000000036</v>
      </c>
      <c r="Z27" s="6">
        <v>18.760000000000002</v>
      </c>
      <c r="AA27" s="6">
        <f t="shared" si="3"/>
        <v>0.15000000000000213</v>
      </c>
      <c r="AB27" s="8">
        <f t="shared" si="36"/>
        <v>150.00000000000213</v>
      </c>
      <c r="AC27" s="6">
        <v>8.01</v>
      </c>
      <c r="AD27" s="6">
        <f t="shared" si="37"/>
        <v>4.9999999999999822E-2</v>
      </c>
      <c r="AE27" s="8">
        <f t="shared" si="38"/>
        <v>49.999999999999822</v>
      </c>
      <c r="AF27" s="6">
        <v>7.87</v>
      </c>
      <c r="AG27" s="6">
        <f t="shared" si="4"/>
        <v>6.0000000000000497E-2</v>
      </c>
      <c r="AH27" s="8">
        <f t="shared" si="39"/>
        <v>120.00000000000099</v>
      </c>
      <c r="AI27" s="6">
        <v>70.58</v>
      </c>
      <c r="AJ27" s="6">
        <f t="shared" si="5"/>
        <v>3.9999999999992042E-2</v>
      </c>
      <c r="AK27" s="8">
        <f t="shared" si="6"/>
        <v>79.999999999984084</v>
      </c>
      <c r="AL27" s="6">
        <v>18.809999999999999</v>
      </c>
      <c r="AM27" s="6">
        <f t="shared" si="7"/>
        <v>7.9999999999998295E-2</v>
      </c>
      <c r="AN27" s="8">
        <f t="shared" si="40"/>
        <v>159.99999999999659</v>
      </c>
      <c r="AO27" s="6">
        <v>2.82</v>
      </c>
      <c r="AP27" s="6">
        <f t="shared" si="8"/>
        <v>4.0000000000000036E-2</v>
      </c>
      <c r="AQ27" s="8">
        <f t="shared" si="9"/>
        <v>80.000000000000071</v>
      </c>
      <c r="AR27" s="6">
        <v>69.209999999999994</v>
      </c>
      <c r="AS27" s="6">
        <f t="shared" si="10"/>
        <v>0.14999999999999147</v>
      </c>
      <c r="AT27" s="8">
        <f t="shared" si="41"/>
        <v>299.99999999998295</v>
      </c>
      <c r="AU27" s="6">
        <v>5.2</v>
      </c>
      <c r="AV27" s="6">
        <f t="shared" si="11"/>
        <v>7.0000000000000284E-2</v>
      </c>
      <c r="AW27" s="8">
        <f t="shared" si="12"/>
        <v>140.00000000000057</v>
      </c>
      <c r="AX27" s="18">
        <v>9.73</v>
      </c>
      <c r="AY27" s="6">
        <f t="shared" si="13"/>
        <v>9.9999999999997868E-3</v>
      </c>
      <c r="AZ27" s="8">
        <f t="shared" si="42"/>
        <v>39.999999999999147</v>
      </c>
      <c r="BA27" s="18">
        <v>49.82</v>
      </c>
      <c r="BB27" s="6">
        <f t="shared" si="14"/>
        <v>0</v>
      </c>
      <c r="BC27" s="8">
        <f t="shared" si="15"/>
        <v>0</v>
      </c>
      <c r="BD27" s="6">
        <v>76.67</v>
      </c>
      <c r="BE27" s="6">
        <f t="shared" si="16"/>
        <v>0.17000000000000171</v>
      </c>
      <c r="BF27" s="8">
        <f t="shared" si="43"/>
        <v>680.00000000000682</v>
      </c>
      <c r="BG27" s="6">
        <v>8.85</v>
      </c>
      <c r="BH27" s="6">
        <f t="shared" si="17"/>
        <v>8.0000000000000071E-2</v>
      </c>
      <c r="BI27" s="8">
        <f t="shared" si="18"/>
        <v>320.00000000000028</v>
      </c>
      <c r="BJ27" s="6">
        <v>6.43</v>
      </c>
      <c r="BK27" s="6">
        <f t="shared" si="19"/>
        <v>2.9999999999999361E-2</v>
      </c>
      <c r="BL27" s="8">
        <f t="shared" si="44"/>
        <v>59.999999999998721</v>
      </c>
      <c r="BM27" s="6">
        <v>11.97</v>
      </c>
      <c r="BN27" s="6">
        <f t="shared" si="20"/>
        <v>2.000000000000135E-2</v>
      </c>
      <c r="BO27" s="8">
        <f t="shared" si="21"/>
        <v>40.0000000000027</v>
      </c>
      <c r="BP27" s="6">
        <v>6.86</v>
      </c>
      <c r="BQ27" s="6">
        <f t="shared" si="22"/>
        <v>0</v>
      </c>
      <c r="BR27" s="8">
        <f t="shared" si="45"/>
        <v>0</v>
      </c>
      <c r="BS27" s="6">
        <v>4.17</v>
      </c>
      <c r="BT27" s="6">
        <f t="shared" si="23"/>
        <v>0</v>
      </c>
      <c r="BU27" s="8">
        <f t="shared" si="24"/>
        <v>0</v>
      </c>
    </row>
    <row r="28" spans="1:77" ht="24.75" customHeight="1" x14ac:dyDescent="0.2">
      <c r="A28" s="1">
        <v>18</v>
      </c>
      <c r="B28" s="6">
        <v>4.63</v>
      </c>
      <c r="C28" s="6">
        <f t="shared" si="25"/>
        <v>9.9999999999997868E-3</v>
      </c>
      <c r="D28" s="8">
        <f t="shared" si="26"/>
        <v>9.9999999999997868</v>
      </c>
      <c r="E28" s="6">
        <v>3.29</v>
      </c>
      <c r="F28" s="6">
        <f t="shared" si="46"/>
        <v>1.0000000000000231E-2</v>
      </c>
      <c r="G28" s="8">
        <f t="shared" si="47"/>
        <v>10.000000000000231</v>
      </c>
      <c r="H28" s="6">
        <v>80.28</v>
      </c>
      <c r="I28" s="6">
        <f t="shared" si="27"/>
        <v>1.9999999999996021E-2</v>
      </c>
      <c r="J28" s="8">
        <f t="shared" si="28"/>
        <v>39.999999999992042</v>
      </c>
      <c r="K28" s="6">
        <v>70.260000000000005</v>
      </c>
      <c r="L28" s="6">
        <f t="shared" si="29"/>
        <v>2.0000000000010232E-2</v>
      </c>
      <c r="M28" s="8">
        <f t="shared" si="30"/>
        <v>40.000000000020464</v>
      </c>
      <c r="N28" s="103">
        <v>25.91</v>
      </c>
      <c r="O28" s="6">
        <f t="shared" si="0"/>
        <v>0</v>
      </c>
      <c r="P28" s="8">
        <f t="shared" si="31"/>
        <v>0</v>
      </c>
      <c r="Q28" s="6">
        <v>89.11</v>
      </c>
      <c r="R28" s="6">
        <f t="shared" si="1"/>
        <v>0</v>
      </c>
      <c r="S28" s="8">
        <f t="shared" si="32"/>
        <v>0</v>
      </c>
      <c r="T28" s="6">
        <v>6.85</v>
      </c>
      <c r="U28" s="6">
        <f t="shared" si="2"/>
        <v>1.9999999999999574E-2</v>
      </c>
      <c r="V28" s="8">
        <f t="shared" si="33"/>
        <v>39.999999999999147</v>
      </c>
      <c r="W28" s="6">
        <v>2.73</v>
      </c>
      <c r="X28" s="6">
        <f t="shared" si="34"/>
        <v>2.0000000000000018E-2</v>
      </c>
      <c r="Y28" s="8">
        <f t="shared" si="35"/>
        <v>40.000000000000036</v>
      </c>
      <c r="Z28" s="6">
        <v>18.920000000000002</v>
      </c>
      <c r="AA28" s="6">
        <f t="shared" si="3"/>
        <v>0.16000000000000014</v>
      </c>
      <c r="AB28" s="8">
        <f t="shared" si="36"/>
        <v>160.00000000000014</v>
      </c>
      <c r="AC28" s="6">
        <v>8.06</v>
      </c>
      <c r="AD28" s="6">
        <f t="shared" si="37"/>
        <v>5.0000000000000711E-2</v>
      </c>
      <c r="AE28" s="8">
        <f t="shared" si="38"/>
        <v>50.000000000000711</v>
      </c>
      <c r="AF28" s="6">
        <v>7.93</v>
      </c>
      <c r="AG28" s="6">
        <f t="shared" si="4"/>
        <v>5.9999999999999609E-2</v>
      </c>
      <c r="AH28" s="8">
        <f t="shared" si="39"/>
        <v>119.99999999999922</v>
      </c>
      <c r="AI28" s="6">
        <v>70.61</v>
      </c>
      <c r="AJ28" s="6">
        <f t="shared" si="5"/>
        <v>3.0000000000001137E-2</v>
      </c>
      <c r="AK28" s="8">
        <f t="shared" si="6"/>
        <v>60.000000000002274</v>
      </c>
      <c r="AL28" s="6">
        <v>18.86</v>
      </c>
      <c r="AM28" s="6">
        <f t="shared" si="7"/>
        <v>5.0000000000000711E-2</v>
      </c>
      <c r="AN28" s="8">
        <f t="shared" si="40"/>
        <v>100.00000000000142</v>
      </c>
      <c r="AO28" s="6">
        <v>2.96</v>
      </c>
      <c r="AP28" s="6">
        <f t="shared" si="8"/>
        <v>0.14000000000000012</v>
      </c>
      <c r="AQ28" s="8">
        <f t="shared" si="9"/>
        <v>280.00000000000023</v>
      </c>
      <c r="AR28" s="6">
        <v>69.349999999999994</v>
      </c>
      <c r="AS28" s="6">
        <f t="shared" si="10"/>
        <v>0.14000000000000057</v>
      </c>
      <c r="AT28" s="8">
        <f t="shared" si="41"/>
        <v>280.00000000000114</v>
      </c>
      <c r="AU28" s="6">
        <v>5.26</v>
      </c>
      <c r="AV28" s="6">
        <f t="shared" si="11"/>
        <v>5.9999999999999609E-2</v>
      </c>
      <c r="AW28" s="8">
        <f t="shared" si="12"/>
        <v>119.99999999999922</v>
      </c>
      <c r="AX28" s="18">
        <v>9.74</v>
      </c>
      <c r="AY28" s="6">
        <f t="shared" si="13"/>
        <v>9.9999999999997868E-3</v>
      </c>
      <c r="AZ28" s="8">
        <f t="shared" si="42"/>
        <v>39.999999999999147</v>
      </c>
      <c r="BA28" s="18">
        <v>49.82</v>
      </c>
      <c r="BB28" s="6">
        <f t="shared" si="14"/>
        <v>0</v>
      </c>
      <c r="BC28" s="8">
        <f t="shared" si="15"/>
        <v>0</v>
      </c>
      <c r="BD28" s="6">
        <v>76.84</v>
      </c>
      <c r="BE28" s="6">
        <f t="shared" si="16"/>
        <v>0.17000000000000171</v>
      </c>
      <c r="BF28" s="8">
        <f t="shared" si="43"/>
        <v>680.00000000000682</v>
      </c>
      <c r="BG28" s="6">
        <v>8.91</v>
      </c>
      <c r="BH28" s="6">
        <f t="shared" si="17"/>
        <v>6.0000000000000497E-2</v>
      </c>
      <c r="BI28" s="8">
        <f t="shared" si="18"/>
        <v>240.00000000000199</v>
      </c>
      <c r="BJ28" s="6">
        <v>6.46</v>
      </c>
      <c r="BK28" s="6">
        <f t="shared" si="19"/>
        <v>3.0000000000000249E-2</v>
      </c>
      <c r="BL28" s="8">
        <f t="shared" si="44"/>
        <v>60.000000000000497</v>
      </c>
      <c r="BM28" s="6">
        <v>11.99</v>
      </c>
      <c r="BN28" s="6">
        <f t="shared" si="20"/>
        <v>1.9999999999999574E-2</v>
      </c>
      <c r="BO28" s="8">
        <f t="shared" si="21"/>
        <v>39.999999999999147</v>
      </c>
      <c r="BP28" s="6">
        <v>6.86</v>
      </c>
      <c r="BQ28" s="6">
        <f t="shared" si="22"/>
        <v>0</v>
      </c>
      <c r="BR28" s="8">
        <f t="shared" si="45"/>
        <v>0</v>
      </c>
      <c r="BS28" s="6">
        <v>4.18</v>
      </c>
      <c r="BT28" s="6">
        <f t="shared" si="23"/>
        <v>9.9999999999997868E-3</v>
      </c>
      <c r="BU28" s="8">
        <f t="shared" si="24"/>
        <v>19.999999999999574</v>
      </c>
    </row>
    <row r="29" spans="1:77" ht="25.5" customHeight="1" x14ac:dyDescent="0.2">
      <c r="A29" s="3">
        <v>19</v>
      </c>
      <c r="B29" s="6">
        <v>4.6399999999999997</v>
      </c>
      <c r="C29" s="6">
        <f t="shared" si="25"/>
        <v>9.9999999999997868E-3</v>
      </c>
      <c r="D29" s="8">
        <f t="shared" si="26"/>
        <v>9.9999999999997868</v>
      </c>
      <c r="E29" s="6">
        <v>3.29</v>
      </c>
      <c r="F29" s="6">
        <f t="shared" si="46"/>
        <v>0</v>
      </c>
      <c r="G29" s="8">
        <f t="shared" si="47"/>
        <v>0</v>
      </c>
      <c r="H29" s="6">
        <v>80.290000000000006</v>
      </c>
      <c r="I29" s="6">
        <f t="shared" si="27"/>
        <v>1.0000000000005116E-2</v>
      </c>
      <c r="J29" s="8">
        <f t="shared" si="28"/>
        <v>20.000000000010232</v>
      </c>
      <c r="K29" s="6">
        <v>70.27</v>
      </c>
      <c r="L29" s="6">
        <f t="shared" si="29"/>
        <v>9.9999999999909051E-3</v>
      </c>
      <c r="M29" s="8">
        <f t="shared" si="30"/>
        <v>19.99999999998181</v>
      </c>
      <c r="N29" s="103">
        <v>25.91</v>
      </c>
      <c r="O29" s="6">
        <f t="shared" si="0"/>
        <v>0</v>
      </c>
      <c r="P29" s="8">
        <f t="shared" si="31"/>
        <v>0</v>
      </c>
      <c r="Q29" s="6">
        <v>89.11</v>
      </c>
      <c r="R29" s="6">
        <f t="shared" si="1"/>
        <v>0</v>
      </c>
      <c r="S29" s="8">
        <f t="shared" si="32"/>
        <v>0</v>
      </c>
      <c r="T29" s="6">
        <v>6.87</v>
      </c>
      <c r="U29" s="6">
        <f t="shared" si="2"/>
        <v>2.0000000000000462E-2</v>
      </c>
      <c r="V29" s="8">
        <f t="shared" si="33"/>
        <v>40.000000000000924</v>
      </c>
      <c r="W29" s="6">
        <v>2.75</v>
      </c>
      <c r="X29" s="6">
        <f t="shared" si="34"/>
        <v>2.0000000000000018E-2</v>
      </c>
      <c r="Y29" s="8">
        <f t="shared" si="35"/>
        <v>40.000000000000036</v>
      </c>
      <c r="Z29" s="6">
        <v>19.100000000000001</v>
      </c>
      <c r="AA29" s="6">
        <f t="shared" si="3"/>
        <v>0.17999999999999972</v>
      </c>
      <c r="AB29" s="8">
        <f t="shared" si="36"/>
        <v>179.99999999999972</v>
      </c>
      <c r="AC29" s="6">
        <v>80.099999999999994</v>
      </c>
      <c r="AD29" s="6">
        <f t="shared" si="37"/>
        <v>72.039999999999992</v>
      </c>
      <c r="AE29" s="8">
        <f t="shared" si="38"/>
        <v>72039.999999999985</v>
      </c>
      <c r="AF29" s="6">
        <v>7.99</v>
      </c>
      <c r="AG29" s="6">
        <f t="shared" si="4"/>
        <v>6.0000000000000497E-2</v>
      </c>
      <c r="AH29" s="8">
        <f t="shared" si="39"/>
        <v>120.00000000000099</v>
      </c>
      <c r="AI29" s="6">
        <v>70.64</v>
      </c>
      <c r="AJ29" s="6">
        <f t="shared" si="5"/>
        <v>3.0000000000001137E-2</v>
      </c>
      <c r="AK29" s="8">
        <f t="shared" si="6"/>
        <v>60.000000000002274</v>
      </c>
      <c r="AL29" s="6">
        <v>18.920000000000002</v>
      </c>
      <c r="AM29" s="6">
        <f t="shared" si="7"/>
        <v>6.0000000000002274E-2</v>
      </c>
      <c r="AN29" s="8">
        <f t="shared" si="40"/>
        <v>120.00000000000455</v>
      </c>
      <c r="AO29" s="6">
        <v>3.04</v>
      </c>
      <c r="AP29" s="6">
        <f t="shared" si="8"/>
        <v>8.0000000000000071E-2</v>
      </c>
      <c r="AQ29" s="8">
        <f t="shared" si="9"/>
        <v>160.00000000000014</v>
      </c>
      <c r="AR29" s="6">
        <v>69.5</v>
      </c>
      <c r="AS29" s="6">
        <f t="shared" si="10"/>
        <v>0.15000000000000568</v>
      </c>
      <c r="AT29" s="8">
        <f t="shared" si="41"/>
        <v>300.00000000001137</v>
      </c>
      <c r="AU29" s="6">
        <v>5.32</v>
      </c>
      <c r="AV29" s="6">
        <f t="shared" si="11"/>
        <v>6.0000000000000497E-2</v>
      </c>
      <c r="AW29" s="8">
        <f t="shared" si="12"/>
        <v>120.00000000000099</v>
      </c>
      <c r="AX29" s="18">
        <v>9.74</v>
      </c>
      <c r="AY29" s="6">
        <f t="shared" si="13"/>
        <v>0</v>
      </c>
      <c r="AZ29" s="8">
        <f t="shared" si="42"/>
        <v>0</v>
      </c>
      <c r="BA29" s="18">
        <v>49.82</v>
      </c>
      <c r="BB29" s="6">
        <f t="shared" si="14"/>
        <v>0</v>
      </c>
      <c r="BC29" s="8">
        <f t="shared" si="15"/>
        <v>0</v>
      </c>
      <c r="BD29" s="6">
        <v>77.010000000000005</v>
      </c>
      <c r="BE29" s="6">
        <f t="shared" si="16"/>
        <v>0.17000000000000171</v>
      </c>
      <c r="BF29" s="8">
        <f t="shared" si="43"/>
        <v>680.00000000000682</v>
      </c>
      <c r="BG29" s="6">
        <v>8.9600000000000009</v>
      </c>
      <c r="BH29" s="6">
        <f t="shared" si="17"/>
        <v>5.0000000000000711E-2</v>
      </c>
      <c r="BI29" s="8">
        <f t="shared" si="18"/>
        <v>200.00000000000284</v>
      </c>
      <c r="BJ29" s="6">
        <v>6.49</v>
      </c>
      <c r="BK29" s="6">
        <f t="shared" si="19"/>
        <v>3.0000000000000249E-2</v>
      </c>
      <c r="BL29" s="8">
        <f t="shared" si="44"/>
        <v>60.000000000000497</v>
      </c>
      <c r="BM29" s="6">
        <v>12.01</v>
      </c>
      <c r="BN29" s="6">
        <f t="shared" si="20"/>
        <v>1.9999999999999574E-2</v>
      </c>
      <c r="BO29" s="8">
        <f t="shared" si="21"/>
        <v>39.999999999999147</v>
      </c>
      <c r="BP29" s="6">
        <v>6.87</v>
      </c>
      <c r="BQ29" s="6">
        <f t="shared" si="22"/>
        <v>9.9999999999997868E-3</v>
      </c>
      <c r="BR29" s="8">
        <f t="shared" si="45"/>
        <v>19.999999999999574</v>
      </c>
      <c r="BS29" s="6">
        <v>4.18</v>
      </c>
      <c r="BT29" s="6">
        <f t="shared" si="23"/>
        <v>0</v>
      </c>
      <c r="BU29" s="8">
        <f t="shared" si="24"/>
        <v>0</v>
      </c>
    </row>
    <row r="30" spans="1:77" ht="24" customHeight="1" x14ac:dyDescent="0.2">
      <c r="A30" s="3">
        <v>20</v>
      </c>
      <c r="B30" s="6">
        <v>4.6500000000000004</v>
      </c>
      <c r="C30" s="6">
        <f t="shared" si="25"/>
        <v>1.0000000000000675E-2</v>
      </c>
      <c r="D30" s="8">
        <f t="shared" si="26"/>
        <v>10.000000000000675</v>
      </c>
      <c r="E30" s="6">
        <v>3.29</v>
      </c>
      <c r="F30" s="6">
        <f t="shared" si="46"/>
        <v>0</v>
      </c>
      <c r="G30" s="8">
        <f t="shared" si="47"/>
        <v>0</v>
      </c>
      <c r="H30" s="6">
        <v>80.31</v>
      </c>
      <c r="I30" s="6">
        <f t="shared" si="27"/>
        <v>1.9999999999996021E-2</v>
      </c>
      <c r="J30" s="8">
        <f t="shared" si="28"/>
        <v>39.999999999992042</v>
      </c>
      <c r="K30" s="6">
        <v>70.28</v>
      </c>
      <c r="L30" s="6">
        <f t="shared" si="29"/>
        <v>1.0000000000005116E-2</v>
      </c>
      <c r="M30" s="8">
        <f t="shared" si="30"/>
        <v>20.000000000010232</v>
      </c>
      <c r="N30" s="103">
        <v>25.91</v>
      </c>
      <c r="O30" s="6">
        <f t="shared" si="0"/>
        <v>0</v>
      </c>
      <c r="P30" s="8">
        <f t="shared" si="31"/>
        <v>0</v>
      </c>
      <c r="Q30" s="6">
        <v>89.11</v>
      </c>
      <c r="R30" s="6">
        <f t="shared" si="1"/>
        <v>0</v>
      </c>
      <c r="S30" s="8">
        <f t="shared" si="32"/>
        <v>0</v>
      </c>
      <c r="T30" s="6">
        <v>6.9</v>
      </c>
      <c r="U30" s="6">
        <f t="shared" si="2"/>
        <v>3.0000000000000249E-2</v>
      </c>
      <c r="V30" s="8">
        <f t="shared" si="33"/>
        <v>60.000000000000497</v>
      </c>
      <c r="W30" s="6">
        <v>2.76</v>
      </c>
      <c r="X30" s="6">
        <f t="shared" si="34"/>
        <v>9.9999999999997868E-3</v>
      </c>
      <c r="Y30" s="8">
        <f t="shared" si="35"/>
        <v>19.999999999999574</v>
      </c>
      <c r="Z30" s="6">
        <v>19.29</v>
      </c>
      <c r="AA30" s="6">
        <f t="shared" si="3"/>
        <v>0.18999999999999773</v>
      </c>
      <c r="AB30" s="8">
        <f t="shared" si="36"/>
        <v>189.99999999999773</v>
      </c>
      <c r="AC30" s="6">
        <v>8.0139999999999993</v>
      </c>
      <c r="AD30" s="6">
        <f t="shared" si="37"/>
        <v>-72.085999999999999</v>
      </c>
      <c r="AE30" s="8">
        <f t="shared" si="38"/>
        <v>-72086</v>
      </c>
      <c r="AF30" s="6">
        <v>8.0500000000000007</v>
      </c>
      <c r="AG30" s="6">
        <f t="shared" si="4"/>
        <v>6.0000000000000497E-2</v>
      </c>
      <c r="AH30" s="8">
        <f t="shared" si="39"/>
        <v>120.00000000000099</v>
      </c>
      <c r="AI30" s="6">
        <v>70.67</v>
      </c>
      <c r="AJ30" s="6">
        <f t="shared" si="5"/>
        <v>3.0000000000001137E-2</v>
      </c>
      <c r="AK30" s="8">
        <f t="shared" si="6"/>
        <v>60.000000000002274</v>
      </c>
      <c r="AL30" s="6">
        <v>18.989999999999998</v>
      </c>
      <c r="AM30" s="6">
        <f t="shared" si="7"/>
        <v>6.9999999999996732E-2</v>
      </c>
      <c r="AN30" s="8">
        <f t="shared" si="40"/>
        <v>139.99999999999346</v>
      </c>
      <c r="AO30" s="6">
        <v>3.11</v>
      </c>
      <c r="AP30" s="6">
        <f t="shared" si="8"/>
        <v>6.999999999999984E-2</v>
      </c>
      <c r="AQ30" s="8">
        <f t="shared" si="9"/>
        <v>139.99999999999969</v>
      </c>
      <c r="AR30" s="6">
        <v>69.66</v>
      </c>
      <c r="AS30" s="6">
        <f t="shared" si="10"/>
        <v>0.15999999999999659</v>
      </c>
      <c r="AT30" s="8">
        <f t="shared" si="41"/>
        <v>319.99999999999318</v>
      </c>
      <c r="AU30" s="6">
        <v>5.39</v>
      </c>
      <c r="AV30" s="6">
        <f t="shared" si="11"/>
        <v>6.9999999999999396E-2</v>
      </c>
      <c r="AW30" s="8">
        <f t="shared" si="12"/>
        <v>139.99999999999881</v>
      </c>
      <c r="AX30" s="6">
        <v>9.75</v>
      </c>
      <c r="AY30" s="6">
        <f t="shared" si="13"/>
        <v>9.9999999999997868E-3</v>
      </c>
      <c r="AZ30" s="8">
        <f t="shared" si="42"/>
        <v>39.999999999999147</v>
      </c>
      <c r="BA30" s="18">
        <v>49.82</v>
      </c>
      <c r="BB30" s="6">
        <f t="shared" si="14"/>
        <v>0</v>
      </c>
      <c r="BC30" s="8">
        <f t="shared" si="15"/>
        <v>0</v>
      </c>
      <c r="BD30" s="6">
        <v>77.180000000000007</v>
      </c>
      <c r="BE30" s="6">
        <f t="shared" si="16"/>
        <v>0.17000000000000171</v>
      </c>
      <c r="BF30" s="8">
        <f t="shared" si="43"/>
        <v>680.00000000000682</v>
      </c>
      <c r="BG30" s="6">
        <v>9.01</v>
      </c>
      <c r="BH30" s="6">
        <f t="shared" si="17"/>
        <v>4.9999999999998934E-2</v>
      </c>
      <c r="BI30" s="8">
        <f t="shared" si="18"/>
        <v>199.99999999999574</v>
      </c>
      <c r="BJ30" s="6">
        <v>6.53</v>
      </c>
      <c r="BK30" s="6">
        <f t="shared" si="19"/>
        <v>4.0000000000000036E-2</v>
      </c>
      <c r="BL30" s="8">
        <f t="shared" si="44"/>
        <v>80.000000000000071</v>
      </c>
      <c r="BM30" s="6">
        <v>12.03</v>
      </c>
      <c r="BN30" s="6">
        <f t="shared" si="20"/>
        <v>1.9999999999999574E-2</v>
      </c>
      <c r="BO30" s="8">
        <f t="shared" si="21"/>
        <v>39.999999999999147</v>
      </c>
      <c r="BP30" s="6">
        <v>6.87</v>
      </c>
      <c r="BQ30" s="6">
        <f t="shared" si="22"/>
        <v>0</v>
      </c>
      <c r="BR30" s="8">
        <f t="shared" si="45"/>
        <v>0</v>
      </c>
      <c r="BS30" s="6">
        <v>4.18</v>
      </c>
      <c r="BT30" s="6">
        <f t="shared" si="23"/>
        <v>0</v>
      </c>
      <c r="BU30" s="8">
        <f t="shared" si="24"/>
        <v>0</v>
      </c>
    </row>
    <row r="31" spans="1:77" ht="27" customHeight="1" x14ac:dyDescent="0.2">
      <c r="A31" s="1">
        <v>21</v>
      </c>
      <c r="B31" s="6">
        <v>4.66</v>
      </c>
      <c r="C31" s="6">
        <f t="shared" si="25"/>
        <v>9.9999999999997868E-3</v>
      </c>
      <c r="D31" s="8">
        <f t="shared" si="26"/>
        <v>9.9999999999997868</v>
      </c>
      <c r="E31" s="6">
        <v>3.3</v>
      </c>
      <c r="F31" s="6">
        <f t="shared" si="46"/>
        <v>9.9999999999997868E-3</v>
      </c>
      <c r="G31" s="8">
        <f t="shared" si="47"/>
        <v>9.9999999999997868</v>
      </c>
      <c r="H31" s="6">
        <v>80.34</v>
      </c>
      <c r="I31" s="6">
        <f t="shared" si="27"/>
        <v>3.0000000000001137E-2</v>
      </c>
      <c r="J31" s="8">
        <f t="shared" si="28"/>
        <v>60.000000000002274</v>
      </c>
      <c r="K31" s="6">
        <v>70.3</v>
      </c>
      <c r="L31" s="6">
        <f t="shared" si="29"/>
        <v>1.9999999999996021E-2</v>
      </c>
      <c r="M31" s="8">
        <f t="shared" si="30"/>
        <v>39.999999999992042</v>
      </c>
      <c r="N31" s="103">
        <v>25.91</v>
      </c>
      <c r="O31" s="6">
        <f t="shared" si="0"/>
        <v>0</v>
      </c>
      <c r="P31" s="8">
        <f t="shared" si="31"/>
        <v>0</v>
      </c>
      <c r="Q31" s="6">
        <v>89.11</v>
      </c>
      <c r="R31" s="6">
        <f t="shared" si="1"/>
        <v>0</v>
      </c>
      <c r="S31" s="8">
        <f t="shared" si="32"/>
        <v>0</v>
      </c>
      <c r="T31" s="6">
        <v>6.94</v>
      </c>
      <c r="U31" s="6">
        <f t="shared" si="2"/>
        <v>4.0000000000000036E-2</v>
      </c>
      <c r="V31" s="8">
        <f t="shared" si="33"/>
        <v>80.000000000000071</v>
      </c>
      <c r="W31" s="6">
        <v>2.78</v>
      </c>
      <c r="X31" s="6">
        <f t="shared" si="34"/>
        <v>2.0000000000000018E-2</v>
      </c>
      <c r="Y31" s="8">
        <f t="shared" si="35"/>
        <v>40.000000000000036</v>
      </c>
      <c r="Z31" s="6">
        <v>19.489999999999998</v>
      </c>
      <c r="AA31" s="6">
        <f t="shared" si="3"/>
        <v>0.19999999999999929</v>
      </c>
      <c r="AB31" s="8">
        <f t="shared" si="36"/>
        <v>199.99999999999929</v>
      </c>
      <c r="AC31" s="6">
        <v>8.19</v>
      </c>
      <c r="AD31" s="6">
        <f t="shared" si="37"/>
        <v>0.17600000000000016</v>
      </c>
      <c r="AE31" s="8">
        <f t="shared" si="38"/>
        <v>176.00000000000017</v>
      </c>
      <c r="AF31" s="6">
        <v>8.11</v>
      </c>
      <c r="AG31" s="6">
        <f t="shared" si="4"/>
        <v>5.9999999999998721E-2</v>
      </c>
      <c r="AH31" s="8">
        <f t="shared" si="39"/>
        <v>119.99999999999744</v>
      </c>
      <c r="AI31" s="6">
        <v>70.7</v>
      </c>
      <c r="AJ31" s="6">
        <f t="shared" si="5"/>
        <v>3.0000000000001137E-2</v>
      </c>
      <c r="AK31" s="8">
        <f t="shared" si="6"/>
        <v>60.000000000002274</v>
      </c>
      <c r="AL31" s="6">
        <v>19.07</v>
      </c>
      <c r="AM31" s="6">
        <f t="shared" si="7"/>
        <v>8.0000000000001847E-2</v>
      </c>
      <c r="AN31" s="8">
        <f t="shared" si="40"/>
        <v>160.00000000000369</v>
      </c>
      <c r="AO31" s="6">
        <v>3.17</v>
      </c>
      <c r="AP31" s="6">
        <f t="shared" si="8"/>
        <v>6.0000000000000053E-2</v>
      </c>
      <c r="AQ31" s="8">
        <f t="shared" si="9"/>
        <v>120.00000000000011</v>
      </c>
      <c r="AR31" s="6">
        <v>69.8</v>
      </c>
      <c r="AS31" s="6">
        <f t="shared" si="10"/>
        <v>0.14000000000000057</v>
      </c>
      <c r="AT31" s="8">
        <f t="shared" si="41"/>
        <v>280.00000000000114</v>
      </c>
      <c r="AU31" s="6">
        <v>5.45</v>
      </c>
      <c r="AV31" s="6">
        <f t="shared" si="11"/>
        <v>6.0000000000000497E-2</v>
      </c>
      <c r="AW31" s="8">
        <f t="shared" si="12"/>
        <v>120.00000000000099</v>
      </c>
      <c r="AX31" s="6">
        <v>9.76</v>
      </c>
      <c r="AY31" s="6">
        <f t="shared" si="13"/>
        <v>9.9999999999997868E-3</v>
      </c>
      <c r="AZ31" s="8">
        <f t="shared" si="42"/>
        <v>39.999999999999147</v>
      </c>
      <c r="BA31" s="18">
        <v>49.82</v>
      </c>
      <c r="BB31" s="6">
        <f t="shared" si="14"/>
        <v>0</v>
      </c>
      <c r="BC31" s="8">
        <f t="shared" si="15"/>
        <v>0</v>
      </c>
      <c r="BD31" s="6">
        <v>77.349999999999994</v>
      </c>
      <c r="BE31" s="6">
        <f t="shared" si="16"/>
        <v>0.16999999999998749</v>
      </c>
      <c r="BF31" s="8">
        <f t="shared" si="43"/>
        <v>679.99999999994998</v>
      </c>
      <c r="BG31" s="6">
        <v>9.06</v>
      </c>
      <c r="BH31" s="6">
        <f t="shared" si="17"/>
        <v>5.0000000000000711E-2</v>
      </c>
      <c r="BI31" s="8">
        <f t="shared" si="18"/>
        <v>200.00000000000284</v>
      </c>
      <c r="BJ31" s="6">
        <v>6.57</v>
      </c>
      <c r="BK31" s="6">
        <f t="shared" si="19"/>
        <v>4.0000000000000036E-2</v>
      </c>
      <c r="BL31" s="8">
        <f t="shared" si="44"/>
        <v>80.000000000000071</v>
      </c>
      <c r="BM31" s="6">
        <v>12.06</v>
      </c>
      <c r="BN31" s="6">
        <f t="shared" si="20"/>
        <v>3.0000000000001137E-2</v>
      </c>
      <c r="BO31" s="8">
        <f t="shared" si="21"/>
        <v>60.000000000002274</v>
      </c>
      <c r="BP31" s="6">
        <v>6.87</v>
      </c>
      <c r="BQ31" s="6">
        <f t="shared" si="22"/>
        <v>0</v>
      </c>
      <c r="BR31" s="8">
        <f t="shared" si="45"/>
        <v>0</v>
      </c>
      <c r="BS31" s="6">
        <v>4.1900000000000004</v>
      </c>
      <c r="BT31" s="6">
        <f t="shared" si="23"/>
        <v>1.0000000000000675E-2</v>
      </c>
      <c r="BU31" s="8">
        <f t="shared" si="24"/>
        <v>20.00000000000135</v>
      </c>
    </row>
    <row r="32" spans="1:77" ht="24.75" customHeight="1" x14ac:dyDescent="0.2">
      <c r="A32" s="3">
        <v>22</v>
      </c>
      <c r="B32" s="6">
        <v>4.66</v>
      </c>
      <c r="C32" s="6">
        <f t="shared" si="25"/>
        <v>0</v>
      </c>
      <c r="D32" s="8">
        <f t="shared" si="26"/>
        <v>0</v>
      </c>
      <c r="E32" s="6">
        <v>3.3</v>
      </c>
      <c r="F32" s="6">
        <f t="shared" si="46"/>
        <v>0</v>
      </c>
      <c r="G32" s="8">
        <f t="shared" si="47"/>
        <v>0</v>
      </c>
      <c r="H32" s="6">
        <v>80.36</v>
      </c>
      <c r="I32" s="6">
        <f t="shared" si="27"/>
        <v>1.9999999999996021E-2</v>
      </c>
      <c r="J32" s="8">
        <f t="shared" si="28"/>
        <v>39.999999999992042</v>
      </c>
      <c r="K32" s="6">
        <v>70.319999999999993</v>
      </c>
      <c r="L32" s="6">
        <f t="shared" si="29"/>
        <v>1.9999999999996021E-2</v>
      </c>
      <c r="M32" s="8">
        <f t="shared" si="30"/>
        <v>39.999999999992042</v>
      </c>
      <c r="N32" s="103">
        <v>25.91</v>
      </c>
      <c r="O32" s="6">
        <f t="shared" si="0"/>
        <v>0</v>
      </c>
      <c r="P32" s="8">
        <f t="shared" si="31"/>
        <v>0</v>
      </c>
      <c r="Q32" s="6">
        <v>89.11</v>
      </c>
      <c r="R32" s="6">
        <f t="shared" si="1"/>
        <v>0</v>
      </c>
      <c r="S32" s="8">
        <f t="shared" si="32"/>
        <v>0</v>
      </c>
      <c r="T32" s="6">
        <v>6.97</v>
      </c>
      <c r="U32" s="6">
        <f t="shared" si="2"/>
        <v>2.9999999999999361E-2</v>
      </c>
      <c r="V32" s="8">
        <f t="shared" si="33"/>
        <v>59.999999999998721</v>
      </c>
      <c r="W32" s="6">
        <v>2.8</v>
      </c>
      <c r="X32" s="6">
        <f t="shared" si="34"/>
        <v>2.0000000000000018E-2</v>
      </c>
      <c r="Y32" s="8">
        <f t="shared" si="35"/>
        <v>40.000000000000036</v>
      </c>
      <c r="Z32" s="6">
        <v>19.66</v>
      </c>
      <c r="AA32" s="6">
        <f t="shared" si="3"/>
        <v>0.17000000000000171</v>
      </c>
      <c r="AB32" s="8">
        <f t="shared" si="36"/>
        <v>170.00000000000171</v>
      </c>
      <c r="AC32" s="6">
        <v>8.23</v>
      </c>
      <c r="AD32" s="6">
        <f t="shared" si="37"/>
        <v>4.0000000000000924E-2</v>
      </c>
      <c r="AE32" s="8">
        <f t="shared" si="38"/>
        <v>40.000000000000924</v>
      </c>
      <c r="AF32" s="6">
        <v>8.16</v>
      </c>
      <c r="AG32" s="6">
        <f t="shared" si="4"/>
        <v>5.0000000000000711E-2</v>
      </c>
      <c r="AH32" s="8">
        <f t="shared" si="39"/>
        <v>100.00000000000142</v>
      </c>
      <c r="AI32" s="6">
        <v>70.73</v>
      </c>
      <c r="AJ32" s="6">
        <f t="shared" si="5"/>
        <v>3.0000000000001137E-2</v>
      </c>
      <c r="AK32" s="8">
        <f t="shared" si="6"/>
        <v>60.000000000002274</v>
      </c>
      <c r="AL32" s="6">
        <v>19.14</v>
      </c>
      <c r="AM32" s="6">
        <f t="shared" si="7"/>
        <v>7.0000000000000284E-2</v>
      </c>
      <c r="AN32" s="8">
        <f t="shared" si="40"/>
        <v>140.00000000000057</v>
      </c>
      <c r="AO32" s="6">
        <v>3.24</v>
      </c>
      <c r="AP32" s="6">
        <f t="shared" si="8"/>
        <v>7.0000000000000284E-2</v>
      </c>
      <c r="AQ32" s="8">
        <f t="shared" si="9"/>
        <v>140.00000000000057</v>
      </c>
      <c r="AR32" s="6">
        <v>69.94</v>
      </c>
      <c r="AS32" s="6">
        <f t="shared" si="10"/>
        <v>0.14000000000000057</v>
      </c>
      <c r="AT32" s="8">
        <f t="shared" si="41"/>
        <v>280.00000000000114</v>
      </c>
      <c r="AU32" s="6">
        <v>5.51</v>
      </c>
      <c r="AV32" s="6">
        <f t="shared" si="11"/>
        <v>5.9999999999999609E-2</v>
      </c>
      <c r="AW32" s="8">
        <f t="shared" si="12"/>
        <v>119.99999999999922</v>
      </c>
      <c r="AX32" s="6">
        <v>9.77</v>
      </c>
      <c r="AY32" s="6">
        <f t="shared" si="13"/>
        <v>9.9999999999997868E-3</v>
      </c>
      <c r="AZ32" s="8">
        <f t="shared" si="42"/>
        <v>39.999999999999147</v>
      </c>
      <c r="BA32" s="18">
        <v>49.82</v>
      </c>
      <c r="BB32" s="6">
        <f t="shared" si="14"/>
        <v>0</v>
      </c>
      <c r="BC32" s="8">
        <f t="shared" si="15"/>
        <v>0</v>
      </c>
      <c r="BD32" s="6">
        <v>77.510000000000005</v>
      </c>
      <c r="BE32" s="6">
        <f t="shared" si="16"/>
        <v>0.1600000000000108</v>
      </c>
      <c r="BF32" s="8">
        <f t="shared" si="43"/>
        <v>640.0000000000432</v>
      </c>
      <c r="BG32" s="6">
        <v>9.11</v>
      </c>
      <c r="BH32" s="6">
        <f t="shared" si="17"/>
        <v>4.9999999999998934E-2</v>
      </c>
      <c r="BI32" s="8">
        <f t="shared" si="18"/>
        <v>199.99999999999574</v>
      </c>
      <c r="BJ32" s="6">
        <v>6.6</v>
      </c>
      <c r="BK32" s="6">
        <f t="shared" si="19"/>
        <v>2.9999999999999361E-2</v>
      </c>
      <c r="BL32" s="8">
        <f t="shared" si="44"/>
        <v>59.999999999998721</v>
      </c>
      <c r="BM32" s="6">
        <v>12.08</v>
      </c>
      <c r="BN32" s="6">
        <f t="shared" si="20"/>
        <v>1.9999999999999574E-2</v>
      </c>
      <c r="BO32" s="8">
        <f t="shared" si="21"/>
        <v>39.999999999999147</v>
      </c>
      <c r="BP32" s="6">
        <v>6.88</v>
      </c>
      <c r="BQ32" s="6">
        <f t="shared" si="22"/>
        <v>9.9999999999997868E-3</v>
      </c>
      <c r="BR32" s="8">
        <f t="shared" si="45"/>
        <v>19.999999999999574</v>
      </c>
      <c r="BS32" s="6">
        <v>4.1900000000000004</v>
      </c>
      <c r="BT32" s="6">
        <f t="shared" si="23"/>
        <v>0</v>
      </c>
      <c r="BU32" s="8">
        <f t="shared" si="24"/>
        <v>0</v>
      </c>
    </row>
    <row r="33" spans="1:73" ht="24.75" customHeight="1" x14ac:dyDescent="0.2">
      <c r="A33" s="3">
        <v>23</v>
      </c>
      <c r="B33" s="6">
        <v>4.67</v>
      </c>
      <c r="C33" s="6">
        <f t="shared" si="25"/>
        <v>9.9999999999997868E-3</v>
      </c>
      <c r="D33" s="8">
        <f t="shared" si="26"/>
        <v>9.9999999999997868</v>
      </c>
      <c r="E33" s="6">
        <v>3.31</v>
      </c>
      <c r="F33" s="6">
        <f t="shared" si="46"/>
        <v>1.0000000000000231E-2</v>
      </c>
      <c r="G33" s="8">
        <f t="shared" si="47"/>
        <v>10.000000000000231</v>
      </c>
      <c r="H33" s="6">
        <v>80.38</v>
      </c>
      <c r="I33" s="6">
        <f t="shared" si="27"/>
        <v>1.9999999999996021E-2</v>
      </c>
      <c r="J33" s="8">
        <f t="shared" si="28"/>
        <v>39.999999999992042</v>
      </c>
      <c r="K33" s="6">
        <v>70.33</v>
      </c>
      <c r="L33" s="6">
        <f t="shared" si="29"/>
        <v>1.0000000000005116E-2</v>
      </c>
      <c r="M33" s="8">
        <f t="shared" si="30"/>
        <v>20.000000000010232</v>
      </c>
      <c r="N33" s="103">
        <v>25.91</v>
      </c>
      <c r="O33" s="6">
        <f t="shared" si="0"/>
        <v>0</v>
      </c>
      <c r="P33" s="8">
        <f t="shared" si="31"/>
        <v>0</v>
      </c>
      <c r="Q33" s="6">
        <v>89.11</v>
      </c>
      <c r="R33" s="6">
        <f t="shared" si="1"/>
        <v>0</v>
      </c>
      <c r="S33" s="8">
        <f t="shared" si="32"/>
        <v>0</v>
      </c>
      <c r="T33" s="6">
        <v>6.99</v>
      </c>
      <c r="U33" s="6">
        <f t="shared" si="2"/>
        <v>2.0000000000000462E-2</v>
      </c>
      <c r="V33" s="8">
        <f t="shared" si="33"/>
        <v>40.000000000000924</v>
      </c>
      <c r="W33" s="6">
        <v>2.82</v>
      </c>
      <c r="X33" s="6">
        <f t="shared" si="34"/>
        <v>2.0000000000000018E-2</v>
      </c>
      <c r="Y33" s="8">
        <f t="shared" si="35"/>
        <v>40.000000000000036</v>
      </c>
      <c r="Z33" s="6">
        <v>19.82</v>
      </c>
      <c r="AA33" s="6">
        <f t="shared" si="3"/>
        <v>0.16000000000000014</v>
      </c>
      <c r="AB33" s="8">
        <f t="shared" si="36"/>
        <v>160.00000000000014</v>
      </c>
      <c r="AC33" s="6">
        <v>8.27</v>
      </c>
      <c r="AD33" s="6">
        <f t="shared" si="37"/>
        <v>3.9999999999999147E-2</v>
      </c>
      <c r="AE33" s="8">
        <f t="shared" si="38"/>
        <v>39.999999999999147</v>
      </c>
      <c r="AF33" s="6">
        <v>8.19</v>
      </c>
      <c r="AG33" s="6">
        <f t="shared" si="4"/>
        <v>2.9999999999999361E-2</v>
      </c>
      <c r="AH33" s="8">
        <f t="shared" si="39"/>
        <v>59.999999999998721</v>
      </c>
      <c r="AI33" s="6">
        <v>70.75</v>
      </c>
      <c r="AJ33" s="6">
        <f t="shared" si="5"/>
        <v>1.9999999999996021E-2</v>
      </c>
      <c r="AK33" s="8">
        <f t="shared" si="6"/>
        <v>39.999999999992042</v>
      </c>
      <c r="AL33" s="6">
        <v>19.2</v>
      </c>
      <c r="AM33" s="6">
        <f t="shared" si="7"/>
        <v>5.9999999999998721E-2</v>
      </c>
      <c r="AN33" s="8">
        <f t="shared" si="40"/>
        <v>119.99999999999744</v>
      </c>
      <c r="AO33" s="6">
        <v>3.3</v>
      </c>
      <c r="AP33" s="6">
        <f t="shared" si="8"/>
        <v>5.9999999999999609E-2</v>
      </c>
      <c r="AQ33" s="8">
        <f t="shared" si="9"/>
        <v>119.99999999999922</v>
      </c>
      <c r="AR33" s="6">
        <v>70.03</v>
      </c>
      <c r="AS33" s="6">
        <f t="shared" si="10"/>
        <v>9.0000000000003411E-2</v>
      </c>
      <c r="AT33" s="8">
        <f t="shared" si="41"/>
        <v>180.00000000000682</v>
      </c>
      <c r="AU33" s="6">
        <v>5.56</v>
      </c>
      <c r="AV33" s="6">
        <f t="shared" si="11"/>
        <v>4.9999999999999822E-2</v>
      </c>
      <c r="AW33" s="8">
        <f t="shared" si="12"/>
        <v>99.999999999999645</v>
      </c>
      <c r="AX33" s="6">
        <v>9.7799999999999994</v>
      </c>
      <c r="AY33" s="6">
        <f t="shared" si="13"/>
        <v>9.9999999999997868E-3</v>
      </c>
      <c r="AZ33" s="8">
        <f t="shared" si="42"/>
        <v>39.999999999999147</v>
      </c>
      <c r="BA33" s="18">
        <v>49.82</v>
      </c>
      <c r="BB33" s="6">
        <f t="shared" si="14"/>
        <v>0</v>
      </c>
      <c r="BC33" s="8">
        <f t="shared" si="15"/>
        <v>0</v>
      </c>
      <c r="BD33" s="6">
        <v>77.66</v>
      </c>
      <c r="BE33" s="6">
        <f t="shared" si="16"/>
        <v>0.14999999999999147</v>
      </c>
      <c r="BF33" s="8">
        <f t="shared" si="43"/>
        <v>599.99999999996589</v>
      </c>
      <c r="BG33" s="6">
        <v>9.15</v>
      </c>
      <c r="BH33" s="6">
        <f t="shared" si="17"/>
        <v>4.0000000000000924E-2</v>
      </c>
      <c r="BI33" s="8">
        <f t="shared" si="18"/>
        <v>160.00000000000369</v>
      </c>
      <c r="BJ33" s="6">
        <v>6.62</v>
      </c>
      <c r="BK33" s="6">
        <f t="shared" si="19"/>
        <v>2.0000000000000462E-2</v>
      </c>
      <c r="BL33" s="8">
        <f t="shared" si="44"/>
        <v>40.000000000000924</v>
      </c>
      <c r="BM33" s="6">
        <v>12.09</v>
      </c>
      <c r="BN33" s="6">
        <f t="shared" si="20"/>
        <v>9.9999999999997868E-3</v>
      </c>
      <c r="BO33" s="8">
        <f t="shared" si="21"/>
        <v>19.999999999999574</v>
      </c>
      <c r="BP33" s="6">
        <v>6.88</v>
      </c>
      <c r="BQ33" s="6">
        <f t="shared" si="22"/>
        <v>0</v>
      </c>
      <c r="BR33" s="8">
        <f t="shared" si="45"/>
        <v>0</v>
      </c>
      <c r="BS33" s="6">
        <v>4.2</v>
      </c>
      <c r="BT33" s="6">
        <f t="shared" si="23"/>
        <v>9.9999999999997868E-3</v>
      </c>
      <c r="BU33" s="8">
        <f t="shared" si="24"/>
        <v>19.999999999999574</v>
      </c>
    </row>
    <row r="34" spans="1:73" ht="24" customHeight="1" x14ac:dyDescent="0.2">
      <c r="A34" s="1">
        <v>24</v>
      </c>
      <c r="B34" s="6">
        <v>4.68</v>
      </c>
      <c r="C34" s="6">
        <f t="shared" si="25"/>
        <v>9.9999999999997868E-3</v>
      </c>
      <c r="D34" s="8">
        <f t="shared" si="26"/>
        <v>9.9999999999997868</v>
      </c>
      <c r="E34" s="6">
        <v>3.31</v>
      </c>
      <c r="F34" s="6">
        <f t="shared" si="46"/>
        <v>0</v>
      </c>
      <c r="G34" s="8">
        <f t="shared" si="47"/>
        <v>0</v>
      </c>
      <c r="H34" s="6">
        <v>80.39</v>
      </c>
      <c r="I34" s="6">
        <f t="shared" si="27"/>
        <v>1.0000000000005116E-2</v>
      </c>
      <c r="J34" s="8">
        <f t="shared" si="28"/>
        <v>20.000000000010232</v>
      </c>
      <c r="K34" s="6">
        <v>70.33</v>
      </c>
      <c r="L34" s="6">
        <f t="shared" si="29"/>
        <v>0</v>
      </c>
      <c r="M34" s="8">
        <f t="shared" si="30"/>
        <v>0</v>
      </c>
      <c r="N34" s="103">
        <v>25.91</v>
      </c>
      <c r="O34" s="6">
        <f t="shared" si="0"/>
        <v>0</v>
      </c>
      <c r="P34" s="8">
        <f t="shared" si="31"/>
        <v>0</v>
      </c>
      <c r="Q34" s="6">
        <v>89.11</v>
      </c>
      <c r="R34" s="6">
        <f t="shared" si="1"/>
        <v>0</v>
      </c>
      <c r="S34" s="8">
        <f t="shared" si="32"/>
        <v>0</v>
      </c>
      <c r="T34" s="6">
        <v>7.01</v>
      </c>
      <c r="U34" s="6">
        <f t="shared" si="2"/>
        <v>1.9999999999999574E-2</v>
      </c>
      <c r="V34" s="8">
        <f t="shared" si="33"/>
        <v>39.999999999999147</v>
      </c>
      <c r="W34" s="6">
        <v>2.84</v>
      </c>
      <c r="X34" s="6">
        <f t="shared" si="34"/>
        <v>2.0000000000000018E-2</v>
      </c>
      <c r="Y34" s="8">
        <f t="shared" si="35"/>
        <v>40.000000000000036</v>
      </c>
      <c r="Z34" s="6">
        <v>19.940000000000001</v>
      </c>
      <c r="AA34" s="6">
        <f t="shared" si="3"/>
        <v>0.12000000000000099</v>
      </c>
      <c r="AB34" s="8">
        <f t="shared" si="36"/>
        <v>120.00000000000099</v>
      </c>
      <c r="AC34" s="6">
        <v>8.3000000000000007</v>
      </c>
      <c r="AD34" s="6">
        <f t="shared" si="37"/>
        <v>3.0000000000001137E-2</v>
      </c>
      <c r="AE34" s="8">
        <f t="shared" si="38"/>
        <v>30.000000000001137</v>
      </c>
      <c r="AF34" s="6">
        <v>8.2100000000000009</v>
      </c>
      <c r="AG34" s="6">
        <f t="shared" si="4"/>
        <v>2.000000000000135E-2</v>
      </c>
      <c r="AH34" s="8">
        <f t="shared" si="39"/>
        <v>40.0000000000027</v>
      </c>
      <c r="AI34" s="6">
        <v>70.78</v>
      </c>
      <c r="AJ34" s="6">
        <f t="shared" si="5"/>
        <v>3.0000000000001137E-2</v>
      </c>
      <c r="AK34" s="8">
        <f t="shared" si="6"/>
        <v>60.000000000002274</v>
      </c>
      <c r="AL34" s="6">
        <v>19.25</v>
      </c>
      <c r="AM34" s="6">
        <f t="shared" si="7"/>
        <v>5.0000000000000711E-2</v>
      </c>
      <c r="AN34" s="8">
        <f t="shared" si="40"/>
        <v>100.00000000000142</v>
      </c>
      <c r="AO34" s="6">
        <v>3.35</v>
      </c>
      <c r="AP34" s="6">
        <f t="shared" si="8"/>
        <v>5.0000000000000266E-2</v>
      </c>
      <c r="AQ34" s="8">
        <f t="shared" si="9"/>
        <v>100.00000000000054</v>
      </c>
      <c r="AR34" s="6">
        <v>70.12</v>
      </c>
      <c r="AS34" s="6">
        <f t="shared" si="10"/>
        <v>9.0000000000003411E-2</v>
      </c>
      <c r="AT34" s="8">
        <f t="shared" si="41"/>
        <v>180.00000000000682</v>
      </c>
      <c r="AU34" s="6">
        <v>5.61</v>
      </c>
      <c r="AV34" s="6">
        <f t="shared" si="11"/>
        <v>5.0000000000000711E-2</v>
      </c>
      <c r="AW34" s="8">
        <f t="shared" si="12"/>
        <v>100.00000000000142</v>
      </c>
      <c r="AX34" s="6">
        <v>9.7899999999999991</v>
      </c>
      <c r="AY34" s="6">
        <f t="shared" si="13"/>
        <v>9.9999999999997868E-3</v>
      </c>
      <c r="AZ34" s="8">
        <f t="shared" si="42"/>
        <v>39.999999999999147</v>
      </c>
      <c r="BA34" s="18">
        <v>49.82</v>
      </c>
      <c r="BB34" s="6">
        <f t="shared" si="14"/>
        <v>0</v>
      </c>
      <c r="BC34" s="8">
        <f t="shared" si="15"/>
        <v>0</v>
      </c>
      <c r="BD34" s="6">
        <v>77.77</v>
      </c>
      <c r="BE34" s="6">
        <f t="shared" si="16"/>
        <v>0.10999999999999943</v>
      </c>
      <c r="BF34" s="8">
        <f t="shared" si="43"/>
        <v>439.99999999999773</v>
      </c>
      <c r="BG34" s="6">
        <v>9.19</v>
      </c>
      <c r="BH34" s="6">
        <f t="shared" si="17"/>
        <v>3.9999999999999147E-2</v>
      </c>
      <c r="BI34" s="8">
        <f t="shared" si="18"/>
        <v>159.99999999999659</v>
      </c>
      <c r="BJ34" s="6">
        <v>6.65</v>
      </c>
      <c r="BK34" s="6">
        <f t="shared" si="19"/>
        <v>3.0000000000000249E-2</v>
      </c>
      <c r="BL34" s="8">
        <f t="shared" si="44"/>
        <v>60.000000000000497</v>
      </c>
      <c r="BM34" s="6">
        <v>12.11</v>
      </c>
      <c r="BN34" s="6">
        <f t="shared" si="20"/>
        <v>1.9999999999999574E-2</v>
      </c>
      <c r="BO34" s="8">
        <f t="shared" si="21"/>
        <v>39.999999999999147</v>
      </c>
      <c r="BP34" s="6">
        <v>6.89</v>
      </c>
      <c r="BQ34" s="6">
        <f t="shared" si="22"/>
        <v>9.9999999999997868E-3</v>
      </c>
      <c r="BR34" s="8">
        <f t="shared" si="45"/>
        <v>19.999999999999574</v>
      </c>
      <c r="BS34" s="6">
        <v>4.21</v>
      </c>
      <c r="BT34" s="6">
        <f t="shared" si="23"/>
        <v>9.9999999999997868E-3</v>
      </c>
      <c r="BU34" s="8">
        <f t="shared" si="24"/>
        <v>19.999999999999574</v>
      </c>
    </row>
    <row r="35" spans="1:73" x14ac:dyDescent="0.2">
      <c r="N35" s="103"/>
      <c r="Q35" s="6"/>
      <c r="W35" s="6"/>
      <c r="AL35" s="6"/>
      <c r="AO35" s="6"/>
      <c r="BA35" s="6"/>
      <c r="BP35" s="6"/>
      <c r="BS35" s="6"/>
    </row>
    <row r="36" spans="1:73" x14ac:dyDescent="0.2">
      <c r="BS36" s="109"/>
    </row>
  </sheetData>
  <mergeCells count="54">
    <mergeCell ref="C2:L4"/>
    <mergeCell ref="A6:A9"/>
    <mergeCell ref="B7:D7"/>
    <mergeCell ref="E7:G7"/>
    <mergeCell ref="H7:J7"/>
    <mergeCell ref="K8:L8"/>
    <mergeCell ref="B8:C8"/>
    <mergeCell ref="H8:I8"/>
    <mergeCell ref="N6:S6"/>
    <mergeCell ref="T6:Y6"/>
    <mergeCell ref="N7:P7"/>
    <mergeCell ref="T7:V7"/>
    <mergeCell ref="Q7:S7"/>
    <mergeCell ref="W7:Y7"/>
    <mergeCell ref="Z6:AE6"/>
    <mergeCell ref="AF6:AK6"/>
    <mergeCell ref="AL6:AQ6"/>
    <mergeCell ref="AR6:AW6"/>
    <mergeCell ref="Z7:AB7"/>
    <mergeCell ref="AF7:AH7"/>
    <mergeCell ref="AL7:AN7"/>
    <mergeCell ref="AR7:AT7"/>
    <mergeCell ref="AC7:AE7"/>
    <mergeCell ref="AI7:AK7"/>
    <mergeCell ref="AO7:AQ7"/>
    <mergeCell ref="AU7:AW7"/>
    <mergeCell ref="N8:O8"/>
    <mergeCell ref="Q8:R8"/>
    <mergeCell ref="T8:U8"/>
    <mergeCell ref="W8:X8"/>
    <mergeCell ref="Z8:AA8"/>
    <mergeCell ref="AC8:AD8"/>
    <mergeCell ref="AF8:AG8"/>
    <mergeCell ref="AI8:AJ8"/>
    <mergeCell ref="BM8:BN8"/>
    <mergeCell ref="AX8:AY8"/>
    <mergeCell ref="BA8:BB8"/>
    <mergeCell ref="BD8:BE8"/>
    <mergeCell ref="AL8:AM8"/>
    <mergeCell ref="AO8:AP8"/>
    <mergeCell ref="AR8:AS8"/>
    <mergeCell ref="AU8:AV8"/>
    <mergeCell ref="BG8:BH8"/>
    <mergeCell ref="BJ8:BK8"/>
    <mergeCell ref="BS7:BU7"/>
    <mergeCell ref="BJ7:BL7"/>
    <mergeCell ref="BM7:BO7"/>
    <mergeCell ref="BD6:BI6"/>
    <mergeCell ref="AX7:AZ7"/>
    <mergeCell ref="BA7:BC7"/>
    <mergeCell ref="BD7:BF7"/>
    <mergeCell ref="BG7:BI7"/>
    <mergeCell ref="BJ6:BO6"/>
    <mergeCell ref="AX6:BC6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2" orientation="portrait" horizontalDpi="120" verticalDpi="144" r:id="rId1"/>
  <headerFooter alignWithMargins="0"/>
  <colBreaks count="5" manualBreakCount="5">
    <brk id="13" max="34" man="1"/>
    <brk id="25" max="34" man="1"/>
    <brk id="37" max="1048575" man="1"/>
    <brk id="49" max="34" man="1"/>
    <brk id="61" max="3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2:AB34"/>
  <sheetViews>
    <sheetView view="pageBreakPreview" zoomScaleNormal="100" workbookViewId="0">
      <selection activeCell="Z35" sqref="Z35"/>
    </sheetView>
  </sheetViews>
  <sheetFormatPr defaultRowHeight="12.75" x14ac:dyDescent="0.2"/>
  <cols>
    <col min="1" max="1" width="5" customWidth="1"/>
    <col min="2" max="2" width="8" style="7" customWidth="1"/>
    <col min="3" max="3" width="5.85546875" style="7" customWidth="1"/>
    <col min="4" max="4" width="8.85546875" customWidth="1"/>
    <col min="5" max="5" width="8" style="7" customWidth="1"/>
    <col min="6" max="6" width="5.5703125" customWidth="1"/>
    <col min="8" max="8" width="7.85546875" style="7" customWidth="1"/>
    <col min="9" max="9" width="5.5703125" style="7" customWidth="1"/>
    <col min="11" max="11" width="8" style="7" customWidth="1"/>
    <col min="12" max="12" width="5.85546875" style="7" customWidth="1"/>
  </cols>
  <sheetData>
    <row r="2" spans="1:28" x14ac:dyDescent="0.2">
      <c r="C2" s="114" t="s">
        <v>134</v>
      </c>
      <c r="D2" s="114"/>
      <c r="E2" s="114"/>
      <c r="F2" s="114"/>
      <c r="G2" s="114"/>
      <c r="H2" s="115"/>
      <c r="I2" s="114"/>
      <c r="J2" s="114"/>
      <c r="K2" s="114"/>
      <c r="L2" s="114"/>
    </row>
    <row r="3" spans="1:28" x14ac:dyDescent="0.2">
      <c r="C3" s="114"/>
      <c r="D3" s="114"/>
      <c r="E3" s="114"/>
      <c r="F3" s="114"/>
      <c r="G3" s="114"/>
      <c r="H3" s="115"/>
      <c r="I3" s="114"/>
      <c r="J3" s="114"/>
      <c r="K3" s="114"/>
      <c r="L3" s="114"/>
    </row>
    <row r="4" spans="1:28" ht="30" customHeight="1" x14ac:dyDescent="0.2">
      <c r="C4" s="114"/>
      <c r="D4" s="114"/>
      <c r="E4" s="114"/>
      <c r="F4" s="114"/>
      <c r="G4" s="114"/>
      <c r="H4" s="115"/>
      <c r="I4" s="114"/>
      <c r="J4" s="114"/>
      <c r="K4" s="114"/>
      <c r="L4" s="114"/>
    </row>
    <row r="6" spans="1:28" ht="15.75" x14ac:dyDescent="0.25">
      <c r="A6" s="124" t="s">
        <v>0</v>
      </c>
      <c r="B6" s="127" t="s">
        <v>126</v>
      </c>
      <c r="C6" s="128"/>
      <c r="D6" s="128"/>
      <c r="E6" s="128"/>
      <c r="F6" s="128"/>
      <c r="G6" s="129"/>
      <c r="H6" s="127" t="s">
        <v>23</v>
      </c>
      <c r="I6" s="128"/>
      <c r="J6" s="128"/>
      <c r="K6" s="128"/>
      <c r="L6" s="128"/>
      <c r="M6" s="129"/>
      <c r="N6" s="91" t="s">
        <v>127</v>
      </c>
      <c r="O6" s="92"/>
      <c r="P6" s="92"/>
      <c r="Q6" s="92"/>
      <c r="R6" s="92"/>
      <c r="S6" s="93"/>
      <c r="W6" s="137" t="s">
        <v>90</v>
      </c>
      <c r="X6" s="138"/>
      <c r="Y6" s="138"/>
      <c r="Z6" s="138"/>
      <c r="AA6" s="138"/>
      <c r="AB6" s="139"/>
    </row>
    <row r="7" spans="1:28" x14ac:dyDescent="0.2">
      <c r="A7" s="125"/>
      <c r="B7" s="130" t="s">
        <v>1</v>
      </c>
      <c r="C7" s="131"/>
      <c r="D7" s="132"/>
      <c r="E7" s="133" t="s">
        <v>2</v>
      </c>
      <c r="F7" s="131"/>
      <c r="G7" s="132"/>
      <c r="H7" s="133" t="s">
        <v>1</v>
      </c>
      <c r="I7" s="131"/>
      <c r="J7" s="132"/>
      <c r="K7" s="133" t="s">
        <v>1</v>
      </c>
      <c r="L7" s="131"/>
      <c r="M7" s="132"/>
      <c r="N7" s="41" t="s">
        <v>72</v>
      </c>
      <c r="O7" s="39"/>
      <c r="P7" s="40"/>
      <c r="Q7" s="41" t="s">
        <v>1</v>
      </c>
      <c r="R7" s="39"/>
      <c r="S7" s="40"/>
      <c r="T7" s="41" t="s">
        <v>2</v>
      </c>
      <c r="U7" s="39"/>
      <c r="V7" s="40"/>
      <c r="W7" s="41" t="s">
        <v>91</v>
      </c>
      <c r="X7" s="39"/>
      <c r="Y7" s="40"/>
      <c r="Z7" s="133" t="s">
        <v>1</v>
      </c>
      <c r="AA7" s="131"/>
      <c r="AB7" s="132"/>
    </row>
    <row r="8" spans="1:28" x14ac:dyDescent="0.2">
      <c r="A8" s="125"/>
      <c r="B8" s="133" t="s">
        <v>3</v>
      </c>
      <c r="C8" s="131"/>
      <c r="D8" s="40">
        <v>3000</v>
      </c>
      <c r="E8" s="133" t="s">
        <v>3</v>
      </c>
      <c r="F8" s="131"/>
      <c r="G8" s="40">
        <v>3000</v>
      </c>
      <c r="H8" s="133" t="s">
        <v>3</v>
      </c>
      <c r="I8" s="131"/>
      <c r="J8" s="40">
        <v>1000</v>
      </c>
      <c r="K8" s="133" t="s">
        <v>3</v>
      </c>
      <c r="L8" s="131"/>
      <c r="M8" s="40">
        <v>2000</v>
      </c>
      <c r="N8" s="133" t="s">
        <v>3</v>
      </c>
      <c r="O8" s="131"/>
      <c r="P8" s="40">
        <v>1000</v>
      </c>
      <c r="Q8" s="41" t="s">
        <v>89</v>
      </c>
      <c r="R8" s="39"/>
      <c r="S8" s="40">
        <v>3000</v>
      </c>
      <c r="T8" s="41" t="s">
        <v>3</v>
      </c>
      <c r="U8" s="39"/>
      <c r="V8" s="40">
        <v>3000</v>
      </c>
      <c r="W8" s="41" t="s">
        <v>89</v>
      </c>
      <c r="X8" s="39"/>
      <c r="Y8" s="40">
        <v>1</v>
      </c>
      <c r="Z8" s="133" t="s">
        <v>3</v>
      </c>
      <c r="AA8" s="131"/>
      <c r="AB8" s="40">
        <v>3000</v>
      </c>
    </row>
    <row r="9" spans="1:28" ht="42.75" customHeight="1" x14ac:dyDescent="0.2">
      <c r="A9" s="126"/>
      <c r="B9" s="34" t="s">
        <v>4</v>
      </c>
      <c r="C9" s="34" t="s">
        <v>5</v>
      </c>
      <c r="D9" s="35" t="s">
        <v>6</v>
      </c>
      <c r="E9" s="34" t="s">
        <v>4</v>
      </c>
      <c r="F9" s="35" t="s">
        <v>5</v>
      </c>
      <c r="G9" s="35" t="s">
        <v>6</v>
      </c>
      <c r="H9" s="34" t="s">
        <v>4</v>
      </c>
      <c r="I9" s="34" t="s">
        <v>5</v>
      </c>
      <c r="J9" s="35" t="s">
        <v>6</v>
      </c>
      <c r="K9" s="34" t="s">
        <v>4</v>
      </c>
      <c r="L9" s="34" t="s">
        <v>5</v>
      </c>
      <c r="M9" s="35" t="s">
        <v>6</v>
      </c>
      <c r="N9" s="34" t="s">
        <v>4</v>
      </c>
      <c r="O9" s="34" t="s">
        <v>5</v>
      </c>
      <c r="P9" s="35" t="s">
        <v>6</v>
      </c>
      <c r="Q9" s="34" t="s">
        <v>4</v>
      </c>
      <c r="R9" s="34" t="s">
        <v>5</v>
      </c>
      <c r="S9" s="35" t="s">
        <v>6</v>
      </c>
      <c r="T9" s="34" t="s">
        <v>4</v>
      </c>
      <c r="U9" s="34" t="s">
        <v>5</v>
      </c>
      <c r="V9" s="35" t="s">
        <v>6</v>
      </c>
      <c r="W9" s="34" t="s">
        <v>4</v>
      </c>
      <c r="X9" s="34" t="s">
        <v>5</v>
      </c>
      <c r="Y9" s="35" t="s">
        <v>6</v>
      </c>
      <c r="Z9" s="34" t="s">
        <v>4</v>
      </c>
      <c r="AA9" s="34" t="s">
        <v>5</v>
      </c>
      <c r="AB9" s="35" t="s">
        <v>6</v>
      </c>
    </row>
    <row r="10" spans="1:28" ht="24.75" customHeight="1" x14ac:dyDescent="0.2">
      <c r="A10" s="1">
        <v>0</v>
      </c>
      <c r="B10" s="6">
        <v>695.63</v>
      </c>
      <c r="C10" s="6"/>
      <c r="D10" s="2"/>
      <c r="E10" s="6">
        <v>627.97</v>
      </c>
      <c r="F10" s="2"/>
      <c r="G10" s="2"/>
      <c r="H10" s="6">
        <v>68.98</v>
      </c>
      <c r="I10" s="6"/>
      <c r="J10" s="2"/>
      <c r="K10" s="6">
        <v>7.21</v>
      </c>
      <c r="L10" s="6"/>
      <c r="M10" s="2"/>
      <c r="N10" s="6">
        <v>38.380000000000003</v>
      </c>
      <c r="Q10" s="6">
        <v>4.2699999999999996</v>
      </c>
      <c r="R10" s="6" t="e">
        <f t="shared" ref="R10:R34" si="0">(Q10-Q9)</f>
        <v>#VALUE!</v>
      </c>
      <c r="S10" s="8" t="e">
        <f t="shared" ref="S10:S34" si="1">(Q10-Q9)*S$8</f>
        <v>#VALUE!</v>
      </c>
      <c r="T10" s="6">
        <v>3.56</v>
      </c>
      <c r="U10" s="6" t="e">
        <f t="shared" ref="U10:U34" si="2">(T10-T9)</f>
        <v>#VALUE!</v>
      </c>
      <c r="V10" s="8" t="e">
        <f t="shared" ref="V10:V34" si="3">(T10-T9)*V$8</f>
        <v>#VALUE!</v>
      </c>
      <c r="W10" s="6">
        <v>87</v>
      </c>
      <c r="X10" s="6" t="e">
        <f t="shared" ref="X10:X34" si="4">(W10-W9)</f>
        <v>#VALUE!</v>
      </c>
      <c r="Y10" s="8" t="e">
        <f t="shared" ref="Y10:Y34" si="5">(W10-W9)*Y$8</f>
        <v>#VALUE!</v>
      </c>
      <c r="Z10" s="6">
        <v>0</v>
      </c>
      <c r="AA10" s="6" t="e">
        <f t="shared" ref="AA10:AA34" si="6">(Z10-Z9)</f>
        <v>#VALUE!</v>
      </c>
      <c r="AB10" s="8" t="e">
        <f t="shared" ref="AB10:AB34" si="7">(Z10-Z9)*AB$8</f>
        <v>#VALUE!</v>
      </c>
    </row>
    <row r="11" spans="1:28" ht="26.25" customHeight="1" x14ac:dyDescent="0.2">
      <c r="A11" s="3">
        <v>1</v>
      </c>
      <c r="B11" s="6">
        <v>695.63</v>
      </c>
      <c r="C11" s="6">
        <f>(B11-B10)</f>
        <v>0</v>
      </c>
      <c r="D11" s="8">
        <f>(B11-B10)*D$8</f>
        <v>0</v>
      </c>
      <c r="E11" s="6">
        <v>627.97</v>
      </c>
      <c r="F11" s="6">
        <f t="shared" ref="F11:F34" si="8">(E11-E10)</f>
        <v>0</v>
      </c>
      <c r="G11" s="8">
        <f t="shared" ref="G11:G34" si="9">(E11-E10)*G$8</f>
        <v>0</v>
      </c>
      <c r="H11" s="6">
        <v>69.02</v>
      </c>
      <c r="I11" s="6">
        <f>(H11-H10)</f>
        <v>3.9999999999992042E-2</v>
      </c>
      <c r="J11" s="8">
        <f>(H11-H10)*J$8</f>
        <v>39.999999999992042</v>
      </c>
      <c r="K11" s="6">
        <v>7.22</v>
      </c>
      <c r="L11" s="6">
        <f>(K11-K10)</f>
        <v>9.9999999999997868E-3</v>
      </c>
      <c r="M11" s="8">
        <f>(K11-K10)*M$8</f>
        <v>19.999999999999574</v>
      </c>
      <c r="N11" s="6">
        <v>38.380000000000003</v>
      </c>
      <c r="O11" s="6">
        <f t="shared" ref="O11:O34" si="10">(N11-N10)</f>
        <v>0</v>
      </c>
      <c r="P11" s="8">
        <f t="shared" ref="P11:P34" si="11">(N11-N10)*P$8</f>
        <v>0</v>
      </c>
      <c r="Q11" s="6">
        <v>4.29</v>
      </c>
      <c r="R11" s="6">
        <f t="shared" si="0"/>
        <v>2.0000000000000462E-2</v>
      </c>
      <c r="S11" s="8">
        <f t="shared" si="1"/>
        <v>60.000000000001386</v>
      </c>
      <c r="T11" s="6">
        <v>3.58</v>
      </c>
      <c r="U11" s="6">
        <f t="shared" si="2"/>
        <v>2.0000000000000018E-2</v>
      </c>
      <c r="V11" s="8">
        <f t="shared" si="3"/>
        <v>60.000000000000057</v>
      </c>
      <c r="W11" s="6">
        <v>87.3</v>
      </c>
      <c r="X11" s="6">
        <f t="shared" si="4"/>
        <v>0.29999999999999716</v>
      </c>
      <c r="Y11" s="8">
        <f t="shared" si="5"/>
        <v>0.29999999999999716</v>
      </c>
      <c r="Z11" s="6">
        <v>0</v>
      </c>
      <c r="AA11" s="6">
        <f t="shared" si="6"/>
        <v>0</v>
      </c>
      <c r="AB11" s="8">
        <f t="shared" si="7"/>
        <v>0</v>
      </c>
    </row>
    <row r="12" spans="1:28" ht="25.5" customHeight="1" x14ac:dyDescent="0.2">
      <c r="A12" s="3">
        <v>2</v>
      </c>
      <c r="B12" s="6">
        <v>695.63</v>
      </c>
      <c r="C12" s="6">
        <f t="shared" ref="C12:C34" si="12">(B12-B11)</f>
        <v>0</v>
      </c>
      <c r="D12" s="8">
        <f t="shared" ref="D12:D34" si="13">(B12-B11)*D$8</f>
        <v>0</v>
      </c>
      <c r="E12" s="6">
        <v>627.97</v>
      </c>
      <c r="F12" s="6">
        <f t="shared" si="8"/>
        <v>0</v>
      </c>
      <c r="G12" s="8">
        <f t="shared" si="9"/>
        <v>0</v>
      </c>
      <c r="H12" s="6">
        <v>69.099999999999994</v>
      </c>
      <c r="I12" s="6">
        <f t="shared" ref="I12:I34" si="14">(H12-H11)</f>
        <v>7.9999999999998295E-2</v>
      </c>
      <c r="J12" s="8">
        <f t="shared" ref="J12:J34" si="15">(H12-H11)*J$8</f>
        <v>79.999999999998295</v>
      </c>
      <c r="K12" s="6">
        <v>7.23</v>
      </c>
      <c r="L12" s="6">
        <f t="shared" ref="L12:L34" si="16">(K12-K11)</f>
        <v>1.0000000000000675E-2</v>
      </c>
      <c r="M12" s="8">
        <f t="shared" ref="M12:M34" si="17">(K12-K11)*M$8</f>
        <v>20.00000000000135</v>
      </c>
      <c r="N12" s="6">
        <v>38.380000000000003</v>
      </c>
      <c r="O12" s="6">
        <f t="shared" si="10"/>
        <v>0</v>
      </c>
      <c r="P12" s="8">
        <f t="shared" si="11"/>
        <v>0</v>
      </c>
      <c r="Q12" s="6">
        <v>4.3099999999999996</v>
      </c>
      <c r="R12" s="6">
        <f t="shared" si="0"/>
        <v>1.9999999999999574E-2</v>
      </c>
      <c r="S12" s="8">
        <f t="shared" si="1"/>
        <v>59.999999999998721</v>
      </c>
      <c r="T12" s="6">
        <v>3.6</v>
      </c>
      <c r="U12" s="6">
        <f t="shared" si="2"/>
        <v>2.0000000000000018E-2</v>
      </c>
      <c r="V12" s="8">
        <f t="shared" si="3"/>
        <v>60.000000000000057</v>
      </c>
      <c r="W12" s="6">
        <v>87.6</v>
      </c>
      <c r="X12" s="6">
        <f t="shared" si="4"/>
        <v>0.29999999999999716</v>
      </c>
      <c r="Y12" s="8">
        <f t="shared" si="5"/>
        <v>0.29999999999999716</v>
      </c>
      <c r="Z12" s="6">
        <v>0</v>
      </c>
      <c r="AA12" s="6">
        <f t="shared" si="6"/>
        <v>0</v>
      </c>
      <c r="AB12" s="8">
        <f t="shared" si="7"/>
        <v>0</v>
      </c>
    </row>
    <row r="13" spans="1:28" ht="25.5" customHeight="1" x14ac:dyDescent="0.2">
      <c r="A13" s="1">
        <v>3</v>
      </c>
      <c r="B13" s="6">
        <v>695.63</v>
      </c>
      <c r="C13" s="6">
        <f t="shared" si="12"/>
        <v>0</v>
      </c>
      <c r="D13" s="8">
        <f t="shared" si="13"/>
        <v>0</v>
      </c>
      <c r="E13" s="6">
        <v>627.97</v>
      </c>
      <c r="F13" s="6">
        <f t="shared" si="8"/>
        <v>0</v>
      </c>
      <c r="G13" s="8">
        <f t="shared" si="9"/>
        <v>0</v>
      </c>
      <c r="H13" s="6">
        <v>69.14</v>
      </c>
      <c r="I13" s="6">
        <f t="shared" si="14"/>
        <v>4.0000000000006253E-2</v>
      </c>
      <c r="J13" s="8">
        <f t="shared" si="15"/>
        <v>40.000000000006253</v>
      </c>
      <c r="K13" s="6">
        <v>7.24</v>
      </c>
      <c r="L13" s="6">
        <f t="shared" si="16"/>
        <v>9.9999999999997868E-3</v>
      </c>
      <c r="M13" s="8">
        <f t="shared" si="17"/>
        <v>19.999999999999574</v>
      </c>
      <c r="N13" s="6">
        <v>38.380000000000003</v>
      </c>
      <c r="O13" s="6">
        <f t="shared" si="10"/>
        <v>0</v>
      </c>
      <c r="P13" s="8">
        <f t="shared" si="11"/>
        <v>0</v>
      </c>
      <c r="Q13" s="6">
        <v>4.33</v>
      </c>
      <c r="R13" s="6">
        <f t="shared" si="0"/>
        <v>2.0000000000000462E-2</v>
      </c>
      <c r="S13" s="8">
        <f t="shared" si="1"/>
        <v>60.000000000001386</v>
      </c>
      <c r="T13" s="6">
        <v>3.62</v>
      </c>
      <c r="U13" s="6">
        <f t="shared" si="2"/>
        <v>2.0000000000000018E-2</v>
      </c>
      <c r="V13" s="8">
        <f t="shared" si="3"/>
        <v>60.000000000000057</v>
      </c>
      <c r="W13" s="6">
        <v>87.9</v>
      </c>
      <c r="X13" s="6">
        <f t="shared" si="4"/>
        <v>0.30000000000001137</v>
      </c>
      <c r="Y13" s="8">
        <f t="shared" si="5"/>
        <v>0.30000000000001137</v>
      </c>
      <c r="Z13" s="6">
        <v>0</v>
      </c>
      <c r="AA13" s="6">
        <f t="shared" si="6"/>
        <v>0</v>
      </c>
      <c r="AB13" s="8">
        <f t="shared" si="7"/>
        <v>0</v>
      </c>
    </row>
    <row r="14" spans="1:28" ht="27" customHeight="1" x14ac:dyDescent="0.2">
      <c r="A14" s="3">
        <v>4</v>
      </c>
      <c r="B14" s="6">
        <v>695.63</v>
      </c>
      <c r="C14" s="6">
        <f t="shared" si="12"/>
        <v>0</v>
      </c>
      <c r="D14" s="8">
        <f t="shared" si="13"/>
        <v>0</v>
      </c>
      <c r="E14" s="6">
        <v>627.97</v>
      </c>
      <c r="F14" s="6">
        <f t="shared" si="8"/>
        <v>0</v>
      </c>
      <c r="G14" s="8">
        <f t="shared" si="9"/>
        <v>0</v>
      </c>
      <c r="H14" s="6">
        <v>69.180000000000007</v>
      </c>
      <c r="I14" s="6">
        <f t="shared" si="14"/>
        <v>4.0000000000006253E-2</v>
      </c>
      <c r="J14" s="8">
        <f t="shared" si="15"/>
        <v>40.000000000006253</v>
      </c>
      <c r="K14" s="6">
        <v>7.25</v>
      </c>
      <c r="L14" s="6">
        <f t="shared" si="16"/>
        <v>9.9999999999997868E-3</v>
      </c>
      <c r="M14" s="8">
        <f t="shared" si="17"/>
        <v>19.999999999999574</v>
      </c>
      <c r="N14" s="6">
        <v>38.380000000000003</v>
      </c>
      <c r="O14" s="6">
        <f t="shared" si="10"/>
        <v>0</v>
      </c>
      <c r="P14" s="8">
        <f t="shared" si="11"/>
        <v>0</v>
      </c>
      <c r="Q14" s="6">
        <v>4.3499999999999996</v>
      </c>
      <c r="R14" s="6">
        <f t="shared" si="0"/>
        <v>1.9999999999999574E-2</v>
      </c>
      <c r="S14" s="8">
        <f t="shared" si="1"/>
        <v>59.999999999998721</v>
      </c>
      <c r="T14" s="6">
        <v>3.64</v>
      </c>
      <c r="U14" s="6">
        <f t="shared" si="2"/>
        <v>2.0000000000000018E-2</v>
      </c>
      <c r="V14" s="8">
        <f t="shared" si="3"/>
        <v>60.000000000000057</v>
      </c>
      <c r="W14" s="6">
        <v>88.2</v>
      </c>
      <c r="X14" s="6">
        <f t="shared" si="4"/>
        <v>0.29999999999999716</v>
      </c>
      <c r="Y14" s="8">
        <f t="shared" si="5"/>
        <v>0.29999999999999716</v>
      </c>
      <c r="Z14" s="6">
        <v>0</v>
      </c>
      <c r="AA14" s="6">
        <f t="shared" si="6"/>
        <v>0</v>
      </c>
      <c r="AB14" s="8">
        <f t="shared" si="7"/>
        <v>0</v>
      </c>
    </row>
    <row r="15" spans="1:28" ht="24.75" customHeight="1" x14ac:dyDescent="0.2">
      <c r="A15" s="3">
        <v>5</v>
      </c>
      <c r="B15" s="6">
        <v>695.63</v>
      </c>
      <c r="C15" s="6">
        <f t="shared" si="12"/>
        <v>0</v>
      </c>
      <c r="D15" s="8">
        <f t="shared" si="13"/>
        <v>0</v>
      </c>
      <c r="E15" s="6">
        <v>627.97</v>
      </c>
      <c r="F15" s="6">
        <f t="shared" si="8"/>
        <v>0</v>
      </c>
      <c r="G15" s="8">
        <f t="shared" si="9"/>
        <v>0</v>
      </c>
      <c r="H15" s="6">
        <v>69.22</v>
      </c>
      <c r="I15" s="6">
        <f t="shared" si="14"/>
        <v>3.9999999999992042E-2</v>
      </c>
      <c r="J15" s="8">
        <f t="shared" si="15"/>
        <v>39.999999999992042</v>
      </c>
      <c r="K15" s="6">
        <v>7.26</v>
      </c>
      <c r="L15" s="6">
        <f t="shared" si="16"/>
        <v>9.9999999999997868E-3</v>
      </c>
      <c r="M15" s="8">
        <f t="shared" si="17"/>
        <v>19.999999999999574</v>
      </c>
      <c r="N15" s="6">
        <v>38.380000000000003</v>
      </c>
      <c r="O15" s="6">
        <f t="shared" si="10"/>
        <v>0</v>
      </c>
      <c r="P15" s="8">
        <f t="shared" si="11"/>
        <v>0</v>
      </c>
      <c r="Q15" s="6">
        <v>4.37</v>
      </c>
      <c r="R15" s="6">
        <f t="shared" si="0"/>
        <v>2.0000000000000462E-2</v>
      </c>
      <c r="S15" s="8">
        <f t="shared" si="1"/>
        <v>60.000000000001386</v>
      </c>
      <c r="T15" s="6">
        <v>3.66</v>
      </c>
      <c r="U15" s="6">
        <f t="shared" si="2"/>
        <v>2.0000000000000018E-2</v>
      </c>
      <c r="V15" s="8">
        <f t="shared" si="3"/>
        <v>60.000000000000057</v>
      </c>
      <c r="W15" s="6">
        <v>88.5</v>
      </c>
      <c r="X15" s="6">
        <f t="shared" si="4"/>
        <v>0.29999999999999716</v>
      </c>
      <c r="Y15" s="8">
        <f t="shared" si="5"/>
        <v>0.29999999999999716</v>
      </c>
      <c r="Z15" s="6">
        <v>0</v>
      </c>
      <c r="AA15" s="6">
        <f t="shared" si="6"/>
        <v>0</v>
      </c>
      <c r="AB15" s="8">
        <f t="shared" si="7"/>
        <v>0</v>
      </c>
    </row>
    <row r="16" spans="1:28" ht="26.25" customHeight="1" x14ac:dyDescent="0.2">
      <c r="A16" s="1">
        <v>6</v>
      </c>
      <c r="B16" s="6">
        <v>695.63</v>
      </c>
      <c r="C16" s="6">
        <f t="shared" si="12"/>
        <v>0</v>
      </c>
      <c r="D16" s="8">
        <f t="shared" si="13"/>
        <v>0</v>
      </c>
      <c r="E16" s="6">
        <v>627.97</v>
      </c>
      <c r="F16" s="6">
        <f t="shared" si="8"/>
        <v>0</v>
      </c>
      <c r="G16" s="8">
        <f t="shared" si="9"/>
        <v>0</v>
      </c>
      <c r="H16" s="6">
        <v>69.260000000000005</v>
      </c>
      <c r="I16" s="6">
        <f t="shared" si="14"/>
        <v>4.0000000000006253E-2</v>
      </c>
      <c r="J16" s="8">
        <f t="shared" si="15"/>
        <v>40.000000000006253</v>
      </c>
      <c r="K16" s="6">
        <v>7.27</v>
      </c>
      <c r="L16" s="6">
        <f t="shared" si="16"/>
        <v>9.9999999999997868E-3</v>
      </c>
      <c r="M16" s="8">
        <f t="shared" si="17"/>
        <v>19.999999999999574</v>
      </c>
      <c r="N16" s="6">
        <v>38.380000000000003</v>
      </c>
      <c r="O16" s="6">
        <f t="shared" si="10"/>
        <v>0</v>
      </c>
      <c r="P16" s="8">
        <f t="shared" si="11"/>
        <v>0</v>
      </c>
      <c r="Q16" s="6">
        <v>4.3899999999999997</v>
      </c>
      <c r="R16" s="6">
        <f t="shared" si="0"/>
        <v>1.9999999999999574E-2</v>
      </c>
      <c r="S16" s="8">
        <f t="shared" si="1"/>
        <v>59.999999999998721</v>
      </c>
      <c r="T16" s="6">
        <v>3.68</v>
      </c>
      <c r="U16" s="6">
        <f t="shared" si="2"/>
        <v>2.0000000000000018E-2</v>
      </c>
      <c r="V16" s="8">
        <f t="shared" si="3"/>
        <v>60.000000000000057</v>
      </c>
      <c r="W16" s="6">
        <v>88.8</v>
      </c>
      <c r="X16" s="6">
        <f t="shared" si="4"/>
        <v>0.29999999999999716</v>
      </c>
      <c r="Y16" s="8">
        <f t="shared" si="5"/>
        <v>0.29999999999999716</v>
      </c>
      <c r="Z16" s="6">
        <v>0</v>
      </c>
      <c r="AA16" s="6">
        <f t="shared" si="6"/>
        <v>0</v>
      </c>
      <c r="AB16" s="8">
        <f t="shared" si="7"/>
        <v>0</v>
      </c>
    </row>
    <row r="17" spans="1:28" ht="25.5" customHeight="1" x14ac:dyDescent="0.2">
      <c r="A17" s="3">
        <v>7</v>
      </c>
      <c r="B17" s="6">
        <v>695.63</v>
      </c>
      <c r="C17" s="6">
        <f t="shared" si="12"/>
        <v>0</v>
      </c>
      <c r="D17" s="8">
        <f t="shared" si="13"/>
        <v>0</v>
      </c>
      <c r="E17" s="6">
        <v>627.97</v>
      </c>
      <c r="F17" s="6">
        <f t="shared" si="8"/>
        <v>0</v>
      </c>
      <c r="G17" s="8">
        <f t="shared" si="9"/>
        <v>0</v>
      </c>
      <c r="H17" s="6">
        <v>69.3</v>
      </c>
      <c r="I17" s="6">
        <f t="shared" si="14"/>
        <v>3.9999999999992042E-2</v>
      </c>
      <c r="J17" s="8">
        <f t="shared" si="15"/>
        <v>39.999999999992042</v>
      </c>
      <c r="K17" s="6">
        <v>7.28</v>
      </c>
      <c r="L17" s="6">
        <f t="shared" si="16"/>
        <v>1.0000000000000675E-2</v>
      </c>
      <c r="M17" s="8">
        <f t="shared" si="17"/>
        <v>20.00000000000135</v>
      </c>
      <c r="N17" s="6">
        <v>38.380000000000003</v>
      </c>
      <c r="O17" s="6">
        <f t="shared" si="10"/>
        <v>0</v>
      </c>
      <c r="P17" s="8">
        <f t="shared" si="11"/>
        <v>0</v>
      </c>
      <c r="Q17" s="6">
        <v>4.42</v>
      </c>
      <c r="R17" s="6">
        <f t="shared" si="0"/>
        <v>3.0000000000000249E-2</v>
      </c>
      <c r="S17" s="8">
        <f t="shared" si="1"/>
        <v>90.000000000000739</v>
      </c>
      <c r="T17" s="6">
        <v>3.71</v>
      </c>
      <c r="U17" s="6">
        <f t="shared" si="2"/>
        <v>2.9999999999999805E-2</v>
      </c>
      <c r="V17" s="8">
        <f t="shared" si="3"/>
        <v>89.999999999999417</v>
      </c>
      <c r="W17" s="6">
        <v>89.1</v>
      </c>
      <c r="X17" s="6">
        <f t="shared" si="4"/>
        <v>0.29999999999999716</v>
      </c>
      <c r="Y17" s="8">
        <f t="shared" si="5"/>
        <v>0.29999999999999716</v>
      </c>
      <c r="Z17" s="6">
        <v>0</v>
      </c>
      <c r="AA17" s="6">
        <f t="shared" si="6"/>
        <v>0</v>
      </c>
      <c r="AB17" s="8">
        <f t="shared" si="7"/>
        <v>0</v>
      </c>
    </row>
    <row r="18" spans="1:28" ht="25.5" customHeight="1" x14ac:dyDescent="0.2">
      <c r="A18" s="3">
        <v>8</v>
      </c>
      <c r="B18" s="6">
        <v>695.63</v>
      </c>
      <c r="C18" s="6">
        <f t="shared" si="12"/>
        <v>0</v>
      </c>
      <c r="D18" s="8">
        <f t="shared" si="13"/>
        <v>0</v>
      </c>
      <c r="E18" s="6">
        <v>627.97</v>
      </c>
      <c r="F18" s="6">
        <f t="shared" si="8"/>
        <v>0</v>
      </c>
      <c r="G18" s="8">
        <f t="shared" si="9"/>
        <v>0</v>
      </c>
      <c r="H18" s="6">
        <v>69.34</v>
      </c>
      <c r="I18" s="6">
        <f t="shared" si="14"/>
        <v>4.0000000000006253E-2</v>
      </c>
      <c r="J18" s="8">
        <f t="shared" si="15"/>
        <v>40.000000000006253</v>
      </c>
      <c r="K18" s="6">
        <v>7.3</v>
      </c>
      <c r="L18" s="6">
        <f t="shared" si="16"/>
        <v>1.9999999999999574E-2</v>
      </c>
      <c r="M18" s="8">
        <f t="shared" si="17"/>
        <v>39.999999999999147</v>
      </c>
      <c r="N18" s="6">
        <v>38.39</v>
      </c>
      <c r="O18" s="6">
        <f t="shared" si="10"/>
        <v>9.9999999999980105E-3</v>
      </c>
      <c r="P18" s="8">
        <f t="shared" si="11"/>
        <v>9.9999999999980105</v>
      </c>
      <c r="Q18" s="6">
        <v>4.4400000000000004</v>
      </c>
      <c r="R18" s="6">
        <f t="shared" si="0"/>
        <v>2.0000000000000462E-2</v>
      </c>
      <c r="S18" s="8">
        <f t="shared" si="1"/>
        <v>60.000000000001386</v>
      </c>
      <c r="T18" s="6">
        <v>3.73</v>
      </c>
      <c r="U18" s="6">
        <f t="shared" si="2"/>
        <v>2.0000000000000018E-2</v>
      </c>
      <c r="V18" s="8">
        <f t="shared" si="3"/>
        <v>60.000000000000057</v>
      </c>
      <c r="W18" s="6">
        <v>89.4</v>
      </c>
      <c r="X18" s="6">
        <f t="shared" si="4"/>
        <v>0.30000000000001137</v>
      </c>
      <c r="Y18" s="8">
        <f t="shared" si="5"/>
        <v>0.30000000000001137</v>
      </c>
      <c r="Z18" s="6">
        <v>0</v>
      </c>
      <c r="AA18" s="6">
        <f t="shared" si="6"/>
        <v>0</v>
      </c>
      <c r="AB18" s="8">
        <f t="shared" si="7"/>
        <v>0</v>
      </c>
    </row>
    <row r="19" spans="1:28" ht="24.75" customHeight="1" x14ac:dyDescent="0.2">
      <c r="A19" s="1">
        <v>9</v>
      </c>
      <c r="B19" s="6">
        <v>695.63</v>
      </c>
      <c r="C19" s="6">
        <f t="shared" si="12"/>
        <v>0</v>
      </c>
      <c r="D19" s="8">
        <f t="shared" si="13"/>
        <v>0</v>
      </c>
      <c r="E19" s="6">
        <v>627.97</v>
      </c>
      <c r="F19" s="6">
        <f t="shared" si="8"/>
        <v>0</v>
      </c>
      <c r="G19" s="8">
        <f t="shared" si="9"/>
        <v>0</v>
      </c>
      <c r="H19" s="6">
        <v>69.38</v>
      </c>
      <c r="I19" s="6">
        <f t="shared" si="14"/>
        <v>3.9999999999992042E-2</v>
      </c>
      <c r="J19" s="8">
        <f t="shared" si="15"/>
        <v>39.999999999992042</v>
      </c>
      <c r="K19" s="6">
        <v>7.32</v>
      </c>
      <c r="L19" s="6">
        <f t="shared" si="16"/>
        <v>2.0000000000000462E-2</v>
      </c>
      <c r="M19" s="8">
        <f t="shared" si="17"/>
        <v>40.000000000000924</v>
      </c>
      <c r="N19" s="6">
        <v>38.39</v>
      </c>
      <c r="O19" s="6">
        <f t="shared" si="10"/>
        <v>0</v>
      </c>
      <c r="P19" s="8">
        <f t="shared" si="11"/>
        <v>0</v>
      </c>
      <c r="Q19" s="6">
        <v>4.47</v>
      </c>
      <c r="R19" s="6">
        <f t="shared" si="0"/>
        <v>2.9999999999999361E-2</v>
      </c>
      <c r="S19" s="8">
        <f t="shared" si="1"/>
        <v>89.999999999998082</v>
      </c>
      <c r="T19" s="6">
        <v>3.76</v>
      </c>
      <c r="U19" s="6">
        <f t="shared" si="2"/>
        <v>2.9999999999999805E-2</v>
      </c>
      <c r="V19" s="8">
        <f t="shared" si="3"/>
        <v>89.999999999999417</v>
      </c>
      <c r="W19" s="6">
        <v>89.7</v>
      </c>
      <c r="X19" s="6">
        <f t="shared" si="4"/>
        <v>0.29999999999999716</v>
      </c>
      <c r="Y19" s="8">
        <f t="shared" si="5"/>
        <v>0.29999999999999716</v>
      </c>
      <c r="Z19" s="6">
        <v>0</v>
      </c>
      <c r="AA19" s="6">
        <f t="shared" si="6"/>
        <v>0</v>
      </c>
      <c r="AB19" s="8">
        <f t="shared" si="7"/>
        <v>0</v>
      </c>
    </row>
    <row r="20" spans="1:28" ht="25.5" customHeight="1" x14ac:dyDescent="0.2">
      <c r="A20" s="3">
        <v>10</v>
      </c>
      <c r="B20" s="6">
        <v>695.63</v>
      </c>
      <c r="C20" s="6">
        <f t="shared" si="12"/>
        <v>0</v>
      </c>
      <c r="D20" s="8">
        <f t="shared" si="13"/>
        <v>0</v>
      </c>
      <c r="E20" s="6">
        <v>627.97</v>
      </c>
      <c r="F20" s="6">
        <f t="shared" si="8"/>
        <v>0</v>
      </c>
      <c r="G20" s="8">
        <f t="shared" si="9"/>
        <v>0</v>
      </c>
      <c r="H20" s="6">
        <v>69.400000000000006</v>
      </c>
      <c r="I20" s="6">
        <f t="shared" si="14"/>
        <v>2.0000000000010232E-2</v>
      </c>
      <c r="J20" s="8">
        <f t="shared" si="15"/>
        <v>20.000000000010232</v>
      </c>
      <c r="K20" s="6">
        <v>7.34</v>
      </c>
      <c r="L20" s="6">
        <f t="shared" si="16"/>
        <v>1.9999999999999574E-2</v>
      </c>
      <c r="M20" s="8">
        <f t="shared" si="17"/>
        <v>39.999999999999147</v>
      </c>
      <c r="N20" s="6">
        <v>38.39</v>
      </c>
      <c r="O20" s="6">
        <f t="shared" si="10"/>
        <v>0</v>
      </c>
      <c r="P20" s="8">
        <f t="shared" si="11"/>
        <v>0</v>
      </c>
      <c r="Q20" s="6">
        <v>4.49</v>
      </c>
      <c r="R20" s="6">
        <f t="shared" si="0"/>
        <v>2.0000000000000462E-2</v>
      </c>
      <c r="S20" s="8">
        <f t="shared" si="1"/>
        <v>60.000000000001386</v>
      </c>
      <c r="T20" s="6">
        <v>3.78</v>
      </c>
      <c r="U20" s="6">
        <f t="shared" si="2"/>
        <v>2.0000000000000018E-2</v>
      </c>
      <c r="V20" s="8">
        <f t="shared" si="3"/>
        <v>60.000000000000057</v>
      </c>
      <c r="W20" s="6">
        <v>90</v>
      </c>
      <c r="X20" s="6">
        <f t="shared" si="4"/>
        <v>0.29999999999999716</v>
      </c>
      <c r="Y20" s="8">
        <f t="shared" si="5"/>
        <v>0.29999999999999716</v>
      </c>
      <c r="Z20" s="6">
        <v>0</v>
      </c>
      <c r="AA20" s="6">
        <f t="shared" si="6"/>
        <v>0</v>
      </c>
      <c r="AB20" s="8">
        <f t="shared" si="7"/>
        <v>0</v>
      </c>
    </row>
    <row r="21" spans="1:28" ht="24.75" customHeight="1" x14ac:dyDescent="0.2">
      <c r="A21" s="3">
        <v>11</v>
      </c>
      <c r="B21" s="6">
        <v>695.63</v>
      </c>
      <c r="C21" s="6">
        <f t="shared" si="12"/>
        <v>0</v>
      </c>
      <c r="D21" s="8">
        <f t="shared" si="13"/>
        <v>0</v>
      </c>
      <c r="E21" s="6">
        <v>627.97</v>
      </c>
      <c r="F21" s="6">
        <f t="shared" si="8"/>
        <v>0</v>
      </c>
      <c r="G21" s="8">
        <f t="shared" si="9"/>
        <v>0</v>
      </c>
      <c r="H21" s="6">
        <v>69.44</v>
      </c>
      <c r="I21" s="6">
        <f t="shared" si="14"/>
        <v>3.9999999999992042E-2</v>
      </c>
      <c r="J21" s="8">
        <f t="shared" si="15"/>
        <v>39.999999999992042</v>
      </c>
      <c r="K21" s="6">
        <v>7.36</v>
      </c>
      <c r="L21" s="6">
        <f t="shared" si="16"/>
        <v>2.0000000000000462E-2</v>
      </c>
      <c r="M21" s="8">
        <f t="shared" si="17"/>
        <v>40.000000000000924</v>
      </c>
      <c r="N21" s="6">
        <v>38.39</v>
      </c>
      <c r="O21" s="6">
        <f t="shared" si="10"/>
        <v>0</v>
      </c>
      <c r="P21" s="8">
        <f t="shared" si="11"/>
        <v>0</v>
      </c>
      <c r="Q21" s="6">
        <v>4.51</v>
      </c>
      <c r="R21" s="6">
        <f t="shared" si="0"/>
        <v>1.9999999999999574E-2</v>
      </c>
      <c r="S21" s="8">
        <f t="shared" si="1"/>
        <v>59.999999999998721</v>
      </c>
      <c r="T21" s="6">
        <v>3.8</v>
      </c>
      <c r="U21" s="6">
        <f t="shared" si="2"/>
        <v>2.0000000000000018E-2</v>
      </c>
      <c r="V21" s="8">
        <f t="shared" si="3"/>
        <v>60.000000000000057</v>
      </c>
      <c r="W21" s="6">
        <v>90.3</v>
      </c>
      <c r="X21" s="6">
        <f t="shared" si="4"/>
        <v>0.29999999999999716</v>
      </c>
      <c r="Y21" s="8">
        <f t="shared" si="5"/>
        <v>0.29999999999999716</v>
      </c>
      <c r="Z21" s="6">
        <v>0</v>
      </c>
      <c r="AA21" s="6">
        <f t="shared" si="6"/>
        <v>0</v>
      </c>
      <c r="AB21" s="8">
        <f t="shared" si="7"/>
        <v>0</v>
      </c>
    </row>
    <row r="22" spans="1:28" ht="25.5" customHeight="1" x14ac:dyDescent="0.2">
      <c r="A22" s="1">
        <v>12</v>
      </c>
      <c r="B22" s="6">
        <v>695.63</v>
      </c>
      <c r="C22" s="6">
        <f t="shared" si="12"/>
        <v>0</v>
      </c>
      <c r="D22" s="8">
        <f t="shared" si="13"/>
        <v>0</v>
      </c>
      <c r="E22" s="6">
        <v>627.97</v>
      </c>
      <c r="F22" s="6">
        <f t="shared" si="8"/>
        <v>0</v>
      </c>
      <c r="G22" s="8">
        <f t="shared" si="9"/>
        <v>0</v>
      </c>
      <c r="H22" s="6">
        <v>69.5</v>
      </c>
      <c r="I22" s="6">
        <f t="shared" si="14"/>
        <v>6.0000000000002274E-2</v>
      </c>
      <c r="J22" s="8">
        <f t="shared" si="15"/>
        <v>60.000000000002274</v>
      </c>
      <c r="K22" s="6">
        <v>7.38</v>
      </c>
      <c r="L22" s="6">
        <f t="shared" si="16"/>
        <v>1.9999999999999574E-2</v>
      </c>
      <c r="M22" s="8">
        <f t="shared" si="17"/>
        <v>39.999999999999147</v>
      </c>
      <c r="N22" s="6">
        <v>38.39</v>
      </c>
      <c r="O22" s="6">
        <f t="shared" si="10"/>
        <v>0</v>
      </c>
      <c r="P22" s="8">
        <f t="shared" si="11"/>
        <v>0</v>
      </c>
      <c r="Q22" s="6">
        <v>4.54</v>
      </c>
      <c r="R22" s="6">
        <f t="shared" si="0"/>
        <v>3.0000000000000249E-2</v>
      </c>
      <c r="S22" s="8">
        <f t="shared" si="1"/>
        <v>90.000000000000739</v>
      </c>
      <c r="T22" s="6">
        <v>3.83</v>
      </c>
      <c r="U22" s="6">
        <f t="shared" si="2"/>
        <v>3.0000000000000249E-2</v>
      </c>
      <c r="V22" s="8">
        <f t="shared" si="3"/>
        <v>90.000000000000739</v>
      </c>
      <c r="W22" s="6">
        <v>90.6</v>
      </c>
      <c r="X22" s="6">
        <f t="shared" si="4"/>
        <v>0.29999999999999716</v>
      </c>
      <c r="Y22" s="8">
        <f t="shared" si="5"/>
        <v>0.29999999999999716</v>
      </c>
      <c r="Z22" s="6">
        <v>0</v>
      </c>
      <c r="AA22" s="6">
        <f t="shared" si="6"/>
        <v>0</v>
      </c>
      <c r="AB22" s="8">
        <f t="shared" si="7"/>
        <v>0</v>
      </c>
    </row>
    <row r="23" spans="1:28" ht="25.5" customHeight="1" x14ac:dyDescent="0.2">
      <c r="A23" s="3">
        <v>13</v>
      </c>
      <c r="B23" s="6">
        <v>695.63</v>
      </c>
      <c r="C23" s="6">
        <f t="shared" si="12"/>
        <v>0</v>
      </c>
      <c r="D23" s="8">
        <f t="shared" si="13"/>
        <v>0</v>
      </c>
      <c r="E23" s="6">
        <v>627.97</v>
      </c>
      <c r="F23" s="6">
        <f t="shared" si="8"/>
        <v>0</v>
      </c>
      <c r="G23" s="8">
        <f t="shared" si="9"/>
        <v>0</v>
      </c>
      <c r="H23" s="6">
        <v>69.56</v>
      </c>
      <c r="I23" s="6">
        <f t="shared" si="14"/>
        <v>6.0000000000002274E-2</v>
      </c>
      <c r="J23" s="8">
        <f t="shared" si="15"/>
        <v>60.000000000002274</v>
      </c>
      <c r="K23" s="6">
        <v>7.4</v>
      </c>
      <c r="L23" s="6">
        <f t="shared" si="16"/>
        <v>2.0000000000000462E-2</v>
      </c>
      <c r="M23" s="8">
        <f t="shared" si="17"/>
        <v>40.000000000000924</v>
      </c>
      <c r="N23" s="6">
        <v>38.4</v>
      </c>
      <c r="O23" s="6">
        <f t="shared" si="10"/>
        <v>9.9999999999980105E-3</v>
      </c>
      <c r="P23" s="8">
        <f t="shared" si="11"/>
        <v>9.9999999999980105</v>
      </c>
      <c r="Q23" s="6">
        <v>4.57</v>
      </c>
      <c r="R23" s="6">
        <f t="shared" si="0"/>
        <v>3.0000000000000249E-2</v>
      </c>
      <c r="S23" s="8">
        <f t="shared" si="1"/>
        <v>90.000000000000739</v>
      </c>
      <c r="T23" s="6">
        <v>3.85</v>
      </c>
      <c r="U23" s="6">
        <f t="shared" si="2"/>
        <v>2.0000000000000018E-2</v>
      </c>
      <c r="V23" s="8">
        <f t="shared" si="3"/>
        <v>60.000000000000057</v>
      </c>
      <c r="W23" s="6">
        <v>90.9</v>
      </c>
      <c r="X23" s="6">
        <f t="shared" si="4"/>
        <v>0.30000000000001137</v>
      </c>
      <c r="Y23" s="8">
        <f t="shared" si="5"/>
        <v>0.30000000000001137</v>
      </c>
      <c r="Z23" s="6">
        <v>0</v>
      </c>
      <c r="AA23" s="6">
        <f t="shared" si="6"/>
        <v>0</v>
      </c>
      <c r="AB23" s="8">
        <f t="shared" si="7"/>
        <v>0</v>
      </c>
    </row>
    <row r="24" spans="1:28" ht="23.25" customHeight="1" x14ac:dyDescent="0.2">
      <c r="A24" s="3">
        <v>14</v>
      </c>
      <c r="B24" s="6">
        <v>695.63</v>
      </c>
      <c r="C24" s="6">
        <f t="shared" si="12"/>
        <v>0</v>
      </c>
      <c r="D24" s="8">
        <f t="shared" si="13"/>
        <v>0</v>
      </c>
      <c r="E24" s="6">
        <v>627.97</v>
      </c>
      <c r="F24" s="6">
        <f t="shared" si="8"/>
        <v>0</v>
      </c>
      <c r="G24" s="8">
        <f t="shared" si="9"/>
        <v>0</v>
      </c>
      <c r="H24" s="6">
        <v>69.62</v>
      </c>
      <c r="I24" s="6">
        <f t="shared" si="14"/>
        <v>6.0000000000002274E-2</v>
      </c>
      <c r="J24" s="8">
        <f t="shared" si="15"/>
        <v>60.000000000002274</v>
      </c>
      <c r="K24" s="6">
        <v>7.42</v>
      </c>
      <c r="L24" s="6">
        <f t="shared" si="16"/>
        <v>1.9999999999999574E-2</v>
      </c>
      <c r="M24" s="8">
        <f t="shared" si="17"/>
        <v>39.999999999999147</v>
      </c>
      <c r="N24" s="6">
        <v>38.4</v>
      </c>
      <c r="O24" s="6">
        <f t="shared" si="10"/>
        <v>0</v>
      </c>
      <c r="P24" s="8">
        <f t="shared" si="11"/>
        <v>0</v>
      </c>
      <c r="Q24" s="6">
        <v>4.5999999999999996</v>
      </c>
      <c r="R24" s="6">
        <f t="shared" si="0"/>
        <v>2.9999999999999361E-2</v>
      </c>
      <c r="S24" s="8">
        <f t="shared" si="1"/>
        <v>89.999999999998082</v>
      </c>
      <c r="T24" s="6">
        <v>3.88</v>
      </c>
      <c r="U24" s="6">
        <f t="shared" si="2"/>
        <v>2.9999999999999805E-2</v>
      </c>
      <c r="V24" s="8">
        <f t="shared" si="3"/>
        <v>89.999999999999417</v>
      </c>
      <c r="W24" s="6">
        <v>91.2</v>
      </c>
      <c r="X24" s="6">
        <f t="shared" si="4"/>
        <v>0.29999999999999716</v>
      </c>
      <c r="Y24" s="8">
        <f t="shared" si="5"/>
        <v>0.29999999999999716</v>
      </c>
      <c r="Z24" s="6">
        <v>0</v>
      </c>
      <c r="AA24" s="6">
        <f t="shared" si="6"/>
        <v>0</v>
      </c>
      <c r="AB24" s="8">
        <f t="shared" si="7"/>
        <v>0</v>
      </c>
    </row>
    <row r="25" spans="1:28" ht="26.25" customHeight="1" x14ac:dyDescent="0.2">
      <c r="A25" s="1">
        <v>15</v>
      </c>
      <c r="B25" s="6">
        <v>695.63</v>
      </c>
      <c r="C25" s="6">
        <f t="shared" si="12"/>
        <v>0</v>
      </c>
      <c r="D25" s="8">
        <f t="shared" si="13"/>
        <v>0</v>
      </c>
      <c r="E25" s="6">
        <v>627.97</v>
      </c>
      <c r="F25" s="6">
        <f t="shared" si="8"/>
        <v>0</v>
      </c>
      <c r="G25" s="8">
        <f t="shared" si="9"/>
        <v>0</v>
      </c>
      <c r="H25" s="6">
        <v>69.680000000000007</v>
      </c>
      <c r="I25" s="6">
        <f t="shared" si="14"/>
        <v>6.0000000000002274E-2</v>
      </c>
      <c r="J25" s="8">
        <f t="shared" si="15"/>
        <v>60.000000000002274</v>
      </c>
      <c r="K25" s="6">
        <v>7.44</v>
      </c>
      <c r="L25" s="6">
        <f t="shared" si="16"/>
        <v>2.0000000000000462E-2</v>
      </c>
      <c r="M25" s="8">
        <f t="shared" si="17"/>
        <v>40.000000000000924</v>
      </c>
      <c r="N25" s="6">
        <v>38.4</v>
      </c>
      <c r="O25" s="6">
        <f t="shared" si="10"/>
        <v>0</v>
      </c>
      <c r="P25" s="8">
        <f t="shared" si="11"/>
        <v>0</v>
      </c>
      <c r="Q25" s="6">
        <v>4.63</v>
      </c>
      <c r="R25" s="6">
        <f t="shared" si="0"/>
        <v>3.0000000000000249E-2</v>
      </c>
      <c r="S25" s="8">
        <f t="shared" si="1"/>
        <v>90.000000000000739</v>
      </c>
      <c r="T25" s="6">
        <v>3.91</v>
      </c>
      <c r="U25" s="6">
        <f t="shared" si="2"/>
        <v>3.0000000000000249E-2</v>
      </c>
      <c r="V25" s="8">
        <f t="shared" si="3"/>
        <v>90.000000000000739</v>
      </c>
      <c r="W25" s="6">
        <v>91.6</v>
      </c>
      <c r="X25" s="6">
        <f t="shared" si="4"/>
        <v>0.39999999999999147</v>
      </c>
      <c r="Y25" s="8">
        <f t="shared" si="5"/>
        <v>0.39999999999999147</v>
      </c>
      <c r="Z25" s="6">
        <v>0</v>
      </c>
      <c r="AA25" s="6">
        <f t="shared" si="6"/>
        <v>0</v>
      </c>
      <c r="AB25" s="8">
        <f t="shared" si="7"/>
        <v>0</v>
      </c>
    </row>
    <row r="26" spans="1:28" ht="26.25" customHeight="1" x14ac:dyDescent="0.2">
      <c r="A26" s="3">
        <v>16</v>
      </c>
      <c r="B26" s="6">
        <v>695.63</v>
      </c>
      <c r="C26" s="6">
        <f t="shared" si="12"/>
        <v>0</v>
      </c>
      <c r="D26" s="8">
        <f t="shared" si="13"/>
        <v>0</v>
      </c>
      <c r="E26" s="6">
        <v>627.97</v>
      </c>
      <c r="F26" s="6">
        <f t="shared" si="8"/>
        <v>0</v>
      </c>
      <c r="G26" s="8">
        <f t="shared" si="9"/>
        <v>0</v>
      </c>
      <c r="H26" s="6">
        <v>69.739999999999995</v>
      </c>
      <c r="I26" s="6">
        <f t="shared" si="14"/>
        <v>5.9999999999988063E-2</v>
      </c>
      <c r="J26" s="8">
        <f t="shared" si="15"/>
        <v>59.999999999988063</v>
      </c>
      <c r="K26" s="6">
        <v>7.46</v>
      </c>
      <c r="L26" s="6">
        <f t="shared" si="16"/>
        <v>1.9999999999999574E-2</v>
      </c>
      <c r="M26" s="8">
        <f t="shared" si="17"/>
        <v>39.999999999999147</v>
      </c>
      <c r="N26" s="6">
        <v>38.4</v>
      </c>
      <c r="O26" s="6">
        <f t="shared" si="10"/>
        <v>0</v>
      </c>
      <c r="P26" s="8">
        <f t="shared" si="11"/>
        <v>0</v>
      </c>
      <c r="Q26" s="6">
        <v>4.66</v>
      </c>
      <c r="R26" s="6">
        <f t="shared" si="0"/>
        <v>3.0000000000000249E-2</v>
      </c>
      <c r="S26" s="8">
        <f t="shared" si="1"/>
        <v>90.000000000000739</v>
      </c>
      <c r="T26" s="6">
        <v>3.94</v>
      </c>
      <c r="U26" s="6">
        <f t="shared" si="2"/>
        <v>2.9999999999999805E-2</v>
      </c>
      <c r="V26" s="8">
        <f t="shared" si="3"/>
        <v>89.999999999999417</v>
      </c>
      <c r="W26" s="6">
        <v>92.6</v>
      </c>
      <c r="X26" s="6">
        <f t="shared" si="4"/>
        <v>1</v>
      </c>
      <c r="Y26" s="8">
        <f t="shared" si="5"/>
        <v>1</v>
      </c>
      <c r="Z26" s="6">
        <v>0</v>
      </c>
      <c r="AA26" s="6">
        <f t="shared" si="6"/>
        <v>0</v>
      </c>
      <c r="AB26" s="8">
        <f t="shared" si="7"/>
        <v>0</v>
      </c>
    </row>
    <row r="27" spans="1:28" ht="24" customHeight="1" x14ac:dyDescent="0.2">
      <c r="A27" s="3">
        <v>17</v>
      </c>
      <c r="B27" s="6">
        <v>695.63</v>
      </c>
      <c r="C27" s="6">
        <f>(B27-B26)</f>
        <v>0</v>
      </c>
      <c r="D27" s="8">
        <f t="shared" si="13"/>
        <v>0</v>
      </c>
      <c r="E27" s="6">
        <v>627.97</v>
      </c>
      <c r="F27" s="6">
        <f t="shared" si="8"/>
        <v>0</v>
      </c>
      <c r="G27" s="8">
        <f t="shared" si="9"/>
        <v>0</v>
      </c>
      <c r="H27" s="6">
        <v>69.8</v>
      </c>
      <c r="I27" s="6">
        <f t="shared" si="14"/>
        <v>6.0000000000002274E-2</v>
      </c>
      <c r="J27" s="8">
        <f t="shared" si="15"/>
        <v>60.000000000002274</v>
      </c>
      <c r="K27" s="6">
        <v>7.48</v>
      </c>
      <c r="L27" s="6">
        <f t="shared" si="16"/>
        <v>2.0000000000000462E-2</v>
      </c>
      <c r="M27" s="8">
        <f t="shared" si="17"/>
        <v>40.000000000000924</v>
      </c>
      <c r="N27" s="6">
        <v>38.4</v>
      </c>
      <c r="O27" s="6">
        <f t="shared" si="10"/>
        <v>0</v>
      </c>
      <c r="P27" s="8">
        <f t="shared" si="11"/>
        <v>0</v>
      </c>
      <c r="Q27" s="6">
        <v>4.7</v>
      </c>
      <c r="R27" s="6">
        <f t="shared" si="0"/>
        <v>4.0000000000000036E-2</v>
      </c>
      <c r="S27" s="8">
        <f t="shared" si="1"/>
        <v>120.00000000000011</v>
      </c>
      <c r="T27" s="6">
        <v>3.97</v>
      </c>
      <c r="U27" s="6">
        <f t="shared" si="2"/>
        <v>3.0000000000000249E-2</v>
      </c>
      <c r="V27" s="8">
        <f t="shared" si="3"/>
        <v>90.000000000000739</v>
      </c>
      <c r="W27" s="6">
        <v>93</v>
      </c>
      <c r="X27" s="6">
        <f t="shared" si="4"/>
        <v>0.40000000000000568</v>
      </c>
      <c r="Y27" s="8">
        <f t="shared" si="5"/>
        <v>0.40000000000000568</v>
      </c>
      <c r="Z27" s="6">
        <v>0</v>
      </c>
      <c r="AA27" s="6">
        <f t="shared" si="6"/>
        <v>0</v>
      </c>
      <c r="AB27" s="8">
        <f t="shared" si="7"/>
        <v>0</v>
      </c>
    </row>
    <row r="28" spans="1:28" ht="24.75" customHeight="1" x14ac:dyDescent="0.2">
      <c r="A28" s="1">
        <v>18</v>
      </c>
      <c r="B28" s="6">
        <v>695.63</v>
      </c>
      <c r="C28" s="6">
        <f t="shared" si="12"/>
        <v>0</v>
      </c>
      <c r="D28" s="8">
        <f t="shared" si="13"/>
        <v>0</v>
      </c>
      <c r="E28" s="6">
        <v>627.97</v>
      </c>
      <c r="F28" s="6">
        <f t="shared" si="8"/>
        <v>0</v>
      </c>
      <c r="G28" s="8">
        <f t="shared" si="9"/>
        <v>0</v>
      </c>
      <c r="H28" s="6">
        <v>69.87</v>
      </c>
      <c r="I28" s="6">
        <f t="shared" si="14"/>
        <v>7.000000000000739E-2</v>
      </c>
      <c r="J28" s="8">
        <f t="shared" si="15"/>
        <v>70.00000000000739</v>
      </c>
      <c r="K28" s="6">
        <v>7.5</v>
      </c>
      <c r="L28" s="6">
        <f t="shared" si="16"/>
        <v>1.9999999999999574E-2</v>
      </c>
      <c r="M28" s="8">
        <f t="shared" si="17"/>
        <v>39.999999999999147</v>
      </c>
      <c r="N28" s="6">
        <v>38.4</v>
      </c>
      <c r="O28" s="6">
        <f t="shared" si="10"/>
        <v>0</v>
      </c>
      <c r="P28" s="8">
        <f t="shared" si="11"/>
        <v>0</v>
      </c>
      <c r="Q28" s="6">
        <v>4.74</v>
      </c>
      <c r="R28" s="6">
        <f t="shared" si="0"/>
        <v>4.0000000000000036E-2</v>
      </c>
      <c r="S28" s="8">
        <f t="shared" si="1"/>
        <v>120.00000000000011</v>
      </c>
      <c r="T28" s="6">
        <v>4</v>
      </c>
      <c r="U28" s="6">
        <f t="shared" si="2"/>
        <v>2.9999999999999805E-2</v>
      </c>
      <c r="V28" s="8">
        <f t="shared" si="3"/>
        <v>89.999999999999417</v>
      </c>
      <c r="W28" s="6">
        <v>93.4</v>
      </c>
      <c r="X28" s="6">
        <f t="shared" si="4"/>
        <v>0.40000000000000568</v>
      </c>
      <c r="Y28" s="8">
        <f t="shared" si="5"/>
        <v>0.40000000000000568</v>
      </c>
      <c r="Z28" s="6">
        <v>0</v>
      </c>
      <c r="AA28" s="6">
        <f t="shared" si="6"/>
        <v>0</v>
      </c>
      <c r="AB28" s="8">
        <f t="shared" si="7"/>
        <v>0</v>
      </c>
    </row>
    <row r="29" spans="1:28" ht="24.75" customHeight="1" x14ac:dyDescent="0.2">
      <c r="A29" s="3">
        <v>19</v>
      </c>
      <c r="B29" s="6">
        <v>695.63</v>
      </c>
      <c r="C29" s="6">
        <f t="shared" si="12"/>
        <v>0</v>
      </c>
      <c r="D29" s="8">
        <f t="shared" si="13"/>
        <v>0</v>
      </c>
      <c r="E29" s="6">
        <v>627.97</v>
      </c>
      <c r="F29" s="6">
        <f t="shared" si="8"/>
        <v>0</v>
      </c>
      <c r="G29" s="8">
        <f t="shared" si="9"/>
        <v>0</v>
      </c>
      <c r="H29" s="6">
        <v>69.94</v>
      </c>
      <c r="I29" s="6">
        <f t="shared" si="14"/>
        <v>6.9999999999993179E-2</v>
      </c>
      <c r="J29" s="8">
        <f t="shared" si="15"/>
        <v>69.999999999993179</v>
      </c>
      <c r="K29" s="6">
        <v>7.52</v>
      </c>
      <c r="L29" s="6">
        <f t="shared" si="16"/>
        <v>1.9999999999999574E-2</v>
      </c>
      <c r="M29" s="8">
        <f t="shared" si="17"/>
        <v>39.999999999999147</v>
      </c>
      <c r="N29" s="6">
        <v>38.409999999999997</v>
      </c>
      <c r="O29" s="6">
        <f t="shared" si="10"/>
        <v>9.9999999999980105E-3</v>
      </c>
      <c r="P29" s="8">
        <f t="shared" si="11"/>
        <v>9.9999999999980105</v>
      </c>
      <c r="Q29" s="6">
        <v>4.78</v>
      </c>
      <c r="R29" s="6">
        <f t="shared" si="0"/>
        <v>4.0000000000000036E-2</v>
      </c>
      <c r="S29" s="8">
        <f t="shared" si="1"/>
        <v>120.00000000000011</v>
      </c>
      <c r="T29" s="6">
        <v>4.03</v>
      </c>
      <c r="U29" s="6">
        <f t="shared" si="2"/>
        <v>3.0000000000000249E-2</v>
      </c>
      <c r="V29" s="8">
        <f t="shared" si="3"/>
        <v>90.000000000000739</v>
      </c>
      <c r="W29" s="6">
        <v>93.8</v>
      </c>
      <c r="X29" s="6">
        <f t="shared" si="4"/>
        <v>0.39999999999999147</v>
      </c>
      <c r="Y29" s="8">
        <f t="shared" si="5"/>
        <v>0.39999999999999147</v>
      </c>
      <c r="Z29" s="6">
        <v>0</v>
      </c>
      <c r="AA29" s="6">
        <f t="shared" si="6"/>
        <v>0</v>
      </c>
      <c r="AB29" s="8">
        <f t="shared" si="7"/>
        <v>0</v>
      </c>
    </row>
    <row r="30" spans="1:28" ht="24.75" customHeight="1" x14ac:dyDescent="0.2">
      <c r="A30" s="3">
        <v>20</v>
      </c>
      <c r="B30" s="6">
        <v>695.63</v>
      </c>
      <c r="C30" s="6">
        <f t="shared" si="12"/>
        <v>0</v>
      </c>
      <c r="D30" s="8">
        <f t="shared" si="13"/>
        <v>0</v>
      </c>
      <c r="E30" s="6">
        <v>627.97</v>
      </c>
      <c r="F30" s="6">
        <f t="shared" si="8"/>
        <v>0</v>
      </c>
      <c r="G30" s="8">
        <f t="shared" si="9"/>
        <v>0</v>
      </c>
      <c r="H30" s="6">
        <v>70</v>
      </c>
      <c r="I30" s="6">
        <f t="shared" si="14"/>
        <v>6.0000000000002274E-2</v>
      </c>
      <c r="J30" s="8">
        <f t="shared" si="15"/>
        <v>60.000000000002274</v>
      </c>
      <c r="K30" s="6">
        <v>7.54</v>
      </c>
      <c r="L30" s="6">
        <f t="shared" si="16"/>
        <v>2.0000000000000462E-2</v>
      </c>
      <c r="M30" s="8">
        <f t="shared" si="17"/>
        <v>40.000000000000924</v>
      </c>
      <c r="N30" s="6">
        <v>38.409999999999997</v>
      </c>
      <c r="O30" s="6">
        <f t="shared" si="10"/>
        <v>0</v>
      </c>
      <c r="P30" s="8">
        <f t="shared" si="11"/>
        <v>0</v>
      </c>
      <c r="Q30" s="6">
        <v>4.82</v>
      </c>
      <c r="R30" s="6">
        <f t="shared" si="0"/>
        <v>4.0000000000000036E-2</v>
      </c>
      <c r="S30" s="8">
        <f t="shared" si="1"/>
        <v>120.00000000000011</v>
      </c>
      <c r="T30" s="6">
        <v>4.0599999999999996</v>
      </c>
      <c r="U30" s="6">
        <f t="shared" si="2"/>
        <v>2.9999999999999361E-2</v>
      </c>
      <c r="V30" s="8">
        <f t="shared" si="3"/>
        <v>89.999999999998082</v>
      </c>
      <c r="W30" s="6">
        <v>94.2</v>
      </c>
      <c r="X30" s="6">
        <f t="shared" si="4"/>
        <v>0.40000000000000568</v>
      </c>
      <c r="Y30" s="8">
        <f t="shared" si="5"/>
        <v>0.40000000000000568</v>
      </c>
      <c r="Z30" s="6">
        <v>0</v>
      </c>
      <c r="AA30" s="6">
        <f t="shared" si="6"/>
        <v>0</v>
      </c>
      <c r="AB30" s="8">
        <f t="shared" si="7"/>
        <v>0</v>
      </c>
    </row>
    <row r="31" spans="1:28" ht="24.75" customHeight="1" x14ac:dyDescent="0.2">
      <c r="A31" s="1">
        <v>21</v>
      </c>
      <c r="B31" s="6">
        <v>695.63</v>
      </c>
      <c r="C31" s="6">
        <f t="shared" si="12"/>
        <v>0</v>
      </c>
      <c r="D31" s="8">
        <f t="shared" si="13"/>
        <v>0</v>
      </c>
      <c r="E31" s="6">
        <v>627.97</v>
      </c>
      <c r="F31" s="6">
        <f t="shared" si="8"/>
        <v>0</v>
      </c>
      <c r="G31" s="8">
        <f t="shared" si="9"/>
        <v>0</v>
      </c>
      <c r="H31" s="6">
        <v>70.06</v>
      </c>
      <c r="I31" s="6">
        <f t="shared" si="14"/>
        <v>6.0000000000002274E-2</v>
      </c>
      <c r="J31" s="8">
        <f t="shared" si="15"/>
        <v>60.000000000002274</v>
      </c>
      <c r="K31" s="6">
        <v>7.56</v>
      </c>
      <c r="L31" s="6">
        <f t="shared" si="16"/>
        <v>1.9999999999999574E-2</v>
      </c>
      <c r="M31" s="8">
        <f t="shared" si="17"/>
        <v>39.999999999999147</v>
      </c>
      <c r="N31" s="6">
        <v>38.409999999999997</v>
      </c>
      <c r="O31" s="6">
        <f t="shared" si="10"/>
        <v>0</v>
      </c>
      <c r="P31" s="8">
        <f t="shared" si="11"/>
        <v>0</v>
      </c>
      <c r="Q31" s="6">
        <v>4.8600000000000003</v>
      </c>
      <c r="R31" s="6">
        <f t="shared" si="0"/>
        <v>4.0000000000000036E-2</v>
      </c>
      <c r="S31" s="8">
        <f t="shared" si="1"/>
        <v>120.00000000000011</v>
      </c>
      <c r="T31" s="6">
        <v>4.09</v>
      </c>
      <c r="U31" s="6">
        <f t="shared" si="2"/>
        <v>3.0000000000000249E-2</v>
      </c>
      <c r="V31" s="8">
        <f t="shared" si="3"/>
        <v>90.000000000000739</v>
      </c>
      <c r="W31" s="6">
        <v>94.4</v>
      </c>
      <c r="X31" s="6">
        <f t="shared" si="4"/>
        <v>0.20000000000000284</v>
      </c>
      <c r="Y31" s="8">
        <f t="shared" si="5"/>
        <v>0.20000000000000284</v>
      </c>
      <c r="Z31" s="6">
        <v>0</v>
      </c>
      <c r="AA31" s="6">
        <f t="shared" si="6"/>
        <v>0</v>
      </c>
      <c r="AB31" s="8">
        <f t="shared" si="7"/>
        <v>0</v>
      </c>
    </row>
    <row r="32" spans="1:28" ht="24" customHeight="1" x14ac:dyDescent="0.2">
      <c r="A32" s="3">
        <v>22</v>
      </c>
      <c r="B32" s="6">
        <v>695.63</v>
      </c>
      <c r="C32" s="6">
        <f t="shared" si="12"/>
        <v>0</v>
      </c>
      <c r="D32" s="8">
        <f t="shared" si="13"/>
        <v>0</v>
      </c>
      <c r="E32" s="6">
        <v>627.97</v>
      </c>
      <c r="F32" s="6">
        <f t="shared" si="8"/>
        <v>0</v>
      </c>
      <c r="G32" s="8">
        <f t="shared" si="9"/>
        <v>0</v>
      </c>
      <c r="H32" s="6">
        <v>70.12</v>
      </c>
      <c r="I32" s="6">
        <f t="shared" si="14"/>
        <v>6.0000000000002274E-2</v>
      </c>
      <c r="J32" s="8">
        <f t="shared" si="15"/>
        <v>60.000000000002274</v>
      </c>
      <c r="K32" s="6">
        <v>7.58</v>
      </c>
      <c r="L32" s="6">
        <f t="shared" si="16"/>
        <v>2.0000000000000462E-2</v>
      </c>
      <c r="M32" s="8">
        <f t="shared" si="17"/>
        <v>40.000000000000924</v>
      </c>
      <c r="N32" s="6">
        <v>38.409999999999997</v>
      </c>
      <c r="O32" s="6">
        <f t="shared" si="10"/>
        <v>0</v>
      </c>
      <c r="P32" s="8">
        <f t="shared" si="11"/>
        <v>0</v>
      </c>
      <c r="Q32" s="6">
        <v>4.9000000000000004</v>
      </c>
      <c r="R32" s="6">
        <f t="shared" si="0"/>
        <v>4.0000000000000036E-2</v>
      </c>
      <c r="S32" s="8">
        <f t="shared" si="1"/>
        <v>120.00000000000011</v>
      </c>
      <c r="T32" s="6">
        <v>4.12</v>
      </c>
      <c r="U32" s="6">
        <f t="shared" si="2"/>
        <v>3.0000000000000249E-2</v>
      </c>
      <c r="V32" s="8">
        <f t="shared" si="3"/>
        <v>90.000000000000739</v>
      </c>
      <c r="W32" s="6">
        <v>94.8</v>
      </c>
      <c r="X32" s="6">
        <f t="shared" si="4"/>
        <v>0.39999999999999147</v>
      </c>
      <c r="Y32" s="8">
        <f t="shared" si="5"/>
        <v>0.39999999999999147</v>
      </c>
      <c r="Z32" s="6">
        <v>0</v>
      </c>
      <c r="AA32" s="6">
        <f t="shared" si="6"/>
        <v>0</v>
      </c>
      <c r="AB32" s="8">
        <f t="shared" si="7"/>
        <v>0</v>
      </c>
    </row>
    <row r="33" spans="1:28" ht="24.75" customHeight="1" x14ac:dyDescent="0.2">
      <c r="A33" s="3">
        <v>23</v>
      </c>
      <c r="B33" s="6">
        <v>695.63</v>
      </c>
      <c r="C33" s="6">
        <f t="shared" si="12"/>
        <v>0</v>
      </c>
      <c r="D33" s="8">
        <f t="shared" si="13"/>
        <v>0</v>
      </c>
      <c r="E33" s="6">
        <v>627.97</v>
      </c>
      <c r="F33" s="6">
        <f t="shared" si="8"/>
        <v>0</v>
      </c>
      <c r="G33" s="8">
        <f t="shared" si="9"/>
        <v>0</v>
      </c>
      <c r="H33" s="6">
        <v>70.180000000000007</v>
      </c>
      <c r="I33" s="6">
        <f t="shared" si="14"/>
        <v>6.0000000000002274E-2</v>
      </c>
      <c r="J33" s="8">
        <f t="shared" si="15"/>
        <v>60.000000000002274</v>
      </c>
      <c r="K33" s="18">
        <v>7.6</v>
      </c>
      <c r="L33" s="6">
        <f t="shared" si="16"/>
        <v>1.9999999999999574E-2</v>
      </c>
      <c r="M33" s="8">
        <f t="shared" si="17"/>
        <v>39.999999999999147</v>
      </c>
      <c r="N33" s="6">
        <v>38.409999999999997</v>
      </c>
      <c r="O33" s="6">
        <f t="shared" si="10"/>
        <v>0</v>
      </c>
      <c r="P33" s="8">
        <f t="shared" si="11"/>
        <v>0</v>
      </c>
      <c r="Q33" s="6">
        <v>4.93</v>
      </c>
      <c r="R33" s="6">
        <f t="shared" si="0"/>
        <v>2.9999999999999361E-2</v>
      </c>
      <c r="S33" s="8">
        <f t="shared" si="1"/>
        <v>89.999999999998082</v>
      </c>
      <c r="T33" s="6">
        <v>4.1500000000000004</v>
      </c>
      <c r="U33" s="6">
        <f t="shared" si="2"/>
        <v>3.0000000000000249E-2</v>
      </c>
      <c r="V33" s="8">
        <f t="shared" si="3"/>
        <v>90.000000000000739</v>
      </c>
      <c r="W33" s="6">
        <v>95</v>
      </c>
      <c r="X33" s="6">
        <f t="shared" si="4"/>
        <v>0.20000000000000284</v>
      </c>
      <c r="Y33" s="8">
        <f t="shared" si="5"/>
        <v>0.20000000000000284</v>
      </c>
      <c r="Z33" s="6">
        <v>0</v>
      </c>
      <c r="AA33" s="6">
        <f t="shared" si="6"/>
        <v>0</v>
      </c>
      <c r="AB33" s="8">
        <f t="shared" si="7"/>
        <v>0</v>
      </c>
    </row>
    <row r="34" spans="1:28" ht="24" customHeight="1" x14ac:dyDescent="0.2">
      <c r="A34" s="1">
        <v>24</v>
      </c>
      <c r="B34" s="6">
        <v>695.63</v>
      </c>
      <c r="C34" s="6">
        <f t="shared" si="12"/>
        <v>0</v>
      </c>
      <c r="D34" s="8">
        <f t="shared" si="13"/>
        <v>0</v>
      </c>
      <c r="E34" s="6">
        <v>627.97</v>
      </c>
      <c r="F34" s="6">
        <f t="shared" si="8"/>
        <v>0</v>
      </c>
      <c r="G34" s="8">
        <f t="shared" si="9"/>
        <v>0</v>
      </c>
      <c r="H34" s="6">
        <v>70.22</v>
      </c>
      <c r="I34" s="6">
        <f t="shared" si="14"/>
        <v>3.9999999999992042E-2</v>
      </c>
      <c r="J34" s="8">
        <f t="shared" si="15"/>
        <v>39.999999999992042</v>
      </c>
      <c r="K34" s="6">
        <v>7.62</v>
      </c>
      <c r="L34" s="6">
        <f t="shared" si="16"/>
        <v>2.0000000000000462E-2</v>
      </c>
      <c r="M34" s="8">
        <f t="shared" si="17"/>
        <v>40.000000000000924</v>
      </c>
      <c r="N34" s="6">
        <v>38.409999999999997</v>
      </c>
      <c r="O34" s="6">
        <f t="shared" si="10"/>
        <v>0</v>
      </c>
      <c r="P34" s="8">
        <f t="shared" si="11"/>
        <v>0</v>
      </c>
      <c r="Q34" s="6">
        <v>4.95</v>
      </c>
      <c r="R34" s="6">
        <f t="shared" si="0"/>
        <v>2.0000000000000462E-2</v>
      </c>
      <c r="S34" s="8">
        <f t="shared" si="1"/>
        <v>60.000000000001386</v>
      </c>
      <c r="T34" s="6">
        <v>4.17</v>
      </c>
      <c r="U34" s="6">
        <f t="shared" si="2"/>
        <v>1.9999999999999574E-2</v>
      </c>
      <c r="V34" s="8">
        <f t="shared" si="3"/>
        <v>59.999999999998721</v>
      </c>
      <c r="W34" s="6">
        <v>95.2</v>
      </c>
      <c r="X34" s="6">
        <f t="shared" si="4"/>
        <v>0.20000000000000284</v>
      </c>
      <c r="Y34" s="8">
        <f t="shared" si="5"/>
        <v>0.20000000000000284</v>
      </c>
      <c r="Z34" s="6">
        <v>0</v>
      </c>
      <c r="AA34" s="6">
        <f t="shared" si="6"/>
        <v>0</v>
      </c>
      <c r="AB34" s="8">
        <f t="shared" si="7"/>
        <v>0</v>
      </c>
    </row>
  </sheetData>
  <mergeCells count="16">
    <mergeCell ref="W6:AB6"/>
    <mergeCell ref="Z7:AB7"/>
    <mergeCell ref="Z8:AA8"/>
    <mergeCell ref="C2:L4"/>
    <mergeCell ref="N8:O8"/>
    <mergeCell ref="K8:L8"/>
    <mergeCell ref="A6:A9"/>
    <mergeCell ref="B6:G6"/>
    <mergeCell ref="H6:M6"/>
    <mergeCell ref="B7:D7"/>
    <mergeCell ref="E7:G7"/>
    <mergeCell ref="H7:J7"/>
    <mergeCell ref="K7:M7"/>
    <mergeCell ref="B8:C8"/>
    <mergeCell ref="E8:F8"/>
    <mergeCell ref="H8:I8"/>
  </mergeCells>
  <phoneticPr fontId="0" type="noConversion"/>
  <pageMargins left="0.75" right="0.75" top="1" bottom="1" header="0.5" footer="0.5"/>
  <pageSetup paperSize="9" scale="90" orientation="portrait" horizontalDpi="120" verticalDpi="144" r:id="rId1"/>
  <headerFooter alignWithMargins="0"/>
  <colBreaks count="2" manualBreakCount="2">
    <brk id="13" max="1048575" man="1"/>
    <brk id="2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2:AB35"/>
  <sheetViews>
    <sheetView view="pageBreakPreview" topLeftCell="A2" zoomScaleNormal="100" workbookViewId="0">
      <selection activeCell="Q16" sqref="Q16"/>
    </sheetView>
  </sheetViews>
  <sheetFormatPr defaultRowHeight="12.75" x14ac:dyDescent="0.2"/>
  <cols>
    <col min="1" max="1" width="5" customWidth="1"/>
    <col min="2" max="2" width="8" style="7" customWidth="1"/>
    <col min="3" max="3" width="5.85546875" style="7" customWidth="1"/>
    <col min="4" max="4" width="8.85546875" customWidth="1"/>
    <col min="5" max="5" width="8" style="7" customWidth="1"/>
    <col min="6" max="6" width="5.5703125" customWidth="1"/>
    <col min="8" max="8" width="7.85546875" style="7" customWidth="1"/>
    <col min="9" max="9" width="5.5703125" customWidth="1"/>
    <col min="11" max="11" width="8" style="7" customWidth="1"/>
    <col min="12" max="12" width="5.85546875" customWidth="1"/>
    <col min="17" max="17" width="9.5703125" bestFit="1" customWidth="1"/>
  </cols>
  <sheetData>
    <row r="2" spans="1:28" x14ac:dyDescent="0.2">
      <c r="C2" s="114" t="s">
        <v>146</v>
      </c>
      <c r="D2" s="114"/>
      <c r="E2" s="114"/>
      <c r="F2" s="114"/>
      <c r="G2" s="114"/>
      <c r="H2" s="115"/>
      <c r="I2" s="114"/>
      <c r="J2" s="114"/>
      <c r="K2" s="114"/>
      <c r="L2" s="114"/>
    </row>
    <row r="3" spans="1:28" x14ac:dyDescent="0.2">
      <c r="C3" s="114"/>
      <c r="D3" s="114"/>
      <c r="E3" s="114"/>
      <c r="F3" s="114"/>
      <c r="G3" s="114"/>
      <c r="H3" s="115"/>
      <c r="I3" s="114"/>
      <c r="J3" s="114"/>
      <c r="K3" s="114"/>
      <c r="L3" s="114"/>
    </row>
    <row r="4" spans="1:28" ht="30.75" customHeight="1" x14ac:dyDescent="0.2">
      <c r="C4" s="114"/>
      <c r="D4" s="114"/>
      <c r="E4" s="114"/>
      <c r="F4" s="114"/>
      <c r="G4" s="114"/>
      <c r="H4" s="115"/>
      <c r="I4" s="114"/>
      <c r="J4" s="114"/>
      <c r="K4" s="114"/>
      <c r="L4" s="114"/>
    </row>
    <row r="6" spans="1:28" ht="15.75" x14ac:dyDescent="0.25">
      <c r="A6" s="124" t="s">
        <v>0</v>
      </c>
      <c r="B6" s="127" t="s">
        <v>20</v>
      </c>
      <c r="C6" s="128"/>
      <c r="D6" s="128"/>
      <c r="E6" s="128"/>
      <c r="F6" s="128"/>
      <c r="G6" s="129"/>
      <c r="H6" s="28" t="s">
        <v>22</v>
      </c>
      <c r="I6" s="29"/>
      <c r="J6" s="29"/>
      <c r="K6" s="29"/>
      <c r="L6" s="29"/>
      <c r="M6" s="30"/>
      <c r="N6" s="28" t="s">
        <v>128</v>
      </c>
      <c r="O6" s="29"/>
      <c r="P6" s="9"/>
      <c r="Q6" s="9"/>
      <c r="R6" s="9"/>
      <c r="S6" s="9"/>
      <c r="T6" s="9"/>
      <c r="U6" s="9"/>
      <c r="V6" s="10"/>
      <c r="W6" s="127" t="s">
        <v>85</v>
      </c>
      <c r="X6" s="128"/>
      <c r="Y6" s="128"/>
      <c r="Z6" s="128"/>
      <c r="AA6" s="128"/>
      <c r="AB6" s="129"/>
    </row>
    <row r="7" spans="1:28" x14ac:dyDescent="0.2">
      <c r="A7" s="125"/>
      <c r="B7" s="130" t="s">
        <v>1</v>
      </c>
      <c r="C7" s="131"/>
      <c r="D7" s="132"/>
      <c r="E7" s="133" t="s">
        <v>2</v>
      </c>
      <c r="F7" s="131"/>
      <c r="G7" s="132"/>
      <c r="H7" s="41" t="s">
        <v>64</v>
      </c>
      <c r="I7" s="39"/>
      <c r="J7" s="40"/>
      <c r="K7" s="41" t="s">
        <v>65</v>
      </c>
      <c r="L7" s="39"/>
      <c r="M7" s="40"/>
      <c r="N7" s="133" t="s">
        <v>1</v>
      </c>
      <c r="O7" s="131"/>
      <c r="P7" s="132"/>
      <c r="Q7" s="39" t="s">
        <v>129</v>
      </c>
      <c r="R7" s="39"/>
      <c r="S7" s="39"/>
      <c r="T7" s="133" t="s">
        <v>1</v>
      </c>
      <c r="U7" s="131"/>
      <c r="V7" s="132"/>
      <c r="W7" s="133" t="s">
        <v>1</v>
      </c>
      <c r="X7" s="131"/>
      <c r="Y7" s="132"/>
      <c r="Z7" s="133" t="s">
        <v>2</v>
      </c>
      <c r="AA7" s="131"/>
      <c r="AB7" s="132"/>
    </row>
    <row r="8" spans="1:28" x14ac:dyDescent="0.2">
      <c r="A8" s="125"/>
      <c r="B8" s="133" t="s">
        <v>3</v>
      </c>
      <c r="C8" s="131"/>
      <c r="D8" s="40">
        <v>1500</v>
      </c>
      <c r="E8" s="133" t="s">
        <v>3</v>
      </c>
      <c r="F8" s="131"/>
      <c r="G8" s="40">
        <v>1500</v>
      </c>
      <c r="H8" s="41" t="s">
        <v>58</v>
      </c>
      <c r="I8" s="39"/>
      <c r="J8" s="40">
        <v>600</v>
      </c>
      <c r="K8" s="133" t="s">
        <v>3</v>
      </c>
      <c r="L8" s="131"/>
      <c r="M8" s="40">
        <v>1000</v>
      </c>
      <c r="N8" s="133" t="s">
        <v>3</v>
      </c>
      <c r="O8" s="131"/>
      <c r="P8" s="40">
        <v>600</v>
      </c>
      <c r="Q8" s="41" t="s">
        <v>3</v>
      </c>
      <c r="R8" s="39"/>
      <c r="S8" s="40">
        <v>15</v>
      </c>
      <c r="T8" s="41" t="s">
        <v>3</v>
      </c>
      <c r="U8" s="39"/>
      <c r="V8" s="40">
        <v>15</v>
      </c>
      <c r="W8" s="133" t="s">
        <v>3</v>
      </c>
      <c r="X8" s="131"/>
      <c r="Y8" s="40">
        <v>2000</v>
      </c>
      <c r="Z8" s="133" t="s">
        <v>3</v>
      </c>
      <c r="AA8" s="131"/>
      <c r="AB8" s="40">
        <v>2000</v>
      </c>
    </row>
    <row r="9" spans="1:28" ht="55.5" customHeight="1" x14ac:dyDescent="0.2">
      <c r="A9" s="126"/>
      <c r="B9" s="34" t="s">
        <v>4</v>
      </c>
      <c r="C9" s="34" t="s">
        <v>5</v>
      </c>
      <c r="D9" s="35" t="s">
        <v>6</v>
      </c>
      <c r="E9" s="34" t="s">
        <v>4</v>
      </c>
      <c r="F9" s="35" t="s">
        <v>5</v>
      </c>
      <c r="G9" s="35" t="s">
        <v>6</v>
      </c>
      <c r="H9" s="34" t="s">
        <v>4</v>
      </c>
      <c r="I9" s="35" t="s">
        <v>5</v>
      </c>
      <c r="J9" s="35" t="s">
        <v>120</v>
      </c>
      <c r="K9" s="34" t="s">
        <v>4</v>
      </c>
      <c r="L9" s="35" t="s">
        <v>5</v>
      </c>
      <c r="M9" s="35" t="s">
        <v>6</v>
      </c>
      <c r="N9" s="34" t="s">
        <v>4</v>
      </c>
      <c r="O9" s="35" t="s">
        <v>5</v>
      </c>
      <c r="P9" s="35" t="s">
        <v>6</v>
      </c>
      <c r="Q9" s="34" t="s">
        <v>4</v>
      </c>
      <c r="R9" s="35" t="s">
        <v>5</v>
      </c>
      <c r="S9" s="35" t="s">
        <v>6</v>
      </c>
      <c r="T9" s="34" t="s">
        <v>4</v>
      </c>
      <c r="U9" s="35" t="s">
        <v>5</v>
      </c>
      <c r="V9" s="35" t="s">
        <v>6</v>
      </c>
      <c r="W9" s="34" t="s">
        <v>4</v>
      </c>
      <c r="X9" s="35" t="s">
        <v>5</v>
      </c>
      <c r="Y9" s="35" t="s">
        <v>6</v>
      </c>
      <c r="Z9" s="34" t="s">
        <v>4</v>
      </c>
      <c r="AA9" s="35" t="s">
        <v>5</v>
      </c>
      <c r="AB9" s="35" t="s">
        <v>6</v>
      </c>
    </row>
    <row r="10" spans="1:28" ht="26.25" customHeight="1" x14ac:dyDescent="0.2">
      <c r="A10" s="1">
        <v>0</v>
      </c>
      <c r="B10" s="6">
        <v>85.89</v>
      </c>
      <c r="C10" s="6"/>
      <c r="D10" s="2"/>
      <c r="E10" s="6">
        <v>64.069999999999993</v>
      </c>
      <c r="F10" s="2"/>
      <c r="G10" s="2"/>
      <c r="H10" s="6">
        <v>4.18</v>
      </c>
      <c r="I10" s="2"/>
      <c r="J10" s="2"/>
      <c r="K10" s="6">
        <v>8.09</v>
      </c>
      <c r="L10" s="6" t="e">
        <f>(K10-K9)</f>
        <v>#VALUE!</v>
      </c>
      <c r="M10" s="2"/>
      <c r="N10" s="6">
        <v>8.41</v>
      </c>
      <c r="O10" s="6" t="e">
        <f t="shared" ref="O10:O34" si="0">(N10-N9)</f>
        <v>#VALUE!</v>
      </c>
      <c r="Q10" s="103">
        <v>89.38</v>
      </c>
      <c r="R10" s="6" t="e">
        <f>(Q10-Q9)</f>
        <v>#VALUE!</v>
      </c>
      <c r="S10" s="8"/>
      <c r="T10" s="18">
        <v>299.72000000000003</v>
      </c>
      <c r="U10" s="6" t="e">
        <f>(T10-T9)</f>
        <v>#VALUE!</v>
      </c>
      <c r="V10" s="8"/>
      <c r="W10" s="103">
        <v>8.0500000000000007</v>
      </c>
      <c r="X10" s="6" t="e">
        <f t="shared" ref="X10:X34" si="1">(W10-W9)</f>
        <v>#VALUE!</v>
      </c>
      <c r="Y10" s="8" t="e">
        <f t="shared" ref="Y10:Y34" si="2">(W10-W9)*Y$8</f>
        <v>#VALUE!</v>
      </c>
      <c r="Z10" s="6">
        <v>9.2100000000000009</v>
      </c>
      <c r="AA10" s="6" t="e">
        <f t="shared" ref="AA10:AA34" si="3">(Z10-Z9)</f>
        <v>#VALUE!</v>
      </c>
    </row>
    <row r="11" spans="1:28" ht="25.5" customHeight="1" x14ac:dyDescent="0.2">
      <c r="A11" s="3">
        <v>1</v>
      </c>
      <c r="B11" s="6">
        <v>85.89</v>
      </c>
      <c r="C11" s="6">
        <f>(B11-B10)</f>
        <v>0</v>
      </c>
      <c r="D11" s="8">
        <f>(B11-B10)*D$8</f>
        <v>0</v>
      </c>
      <c r="E11" s="6">
        <v>64.069999999999993</v>
      </c>
      <c r="F11" s="6">
        <f>(E11-E10)</f>
        <v>0</v>
      </c>
      <c r="G11" s="8">
        <f>(E11-E10)*G$8</f>
        <v>0</v>
      </c>
      <c r="H11" s="6">
        <v>4.2</v>
      </c>
      <c r="I11" s="6">
        <f>(H11-H10)</f>
        <v>2.0000000000000462E-2</v>
      </c>
      <c r="J11" s="8">
        <f>(H11-H10)*J$8</f>
        <v>12.000000000000277</v>
      </c>
      <c r="K11" s="6">
        <v>8.11</v>
      </c>
      <c r="L11" s="6">
        <f>(K11-K10)</f>
        <v>1.9999999999999574E-2</v>
      </c>
      <c r="M11" s="8">
        <f>(K11-K10)*M$8</f>
        <v>19.999999999999574</v>
      </c>
      <c r="N11" s="6">
        <v>8.42</v>
      </c>
      <c r="O11" s="6">
        <f t="shared" si="0"/>
        <v>9.9999999999997868E-3</v>
      </c>
      <c r="P11" s="8">
        <f t="shared" ref="P11:P34" si="4">(N11-N10)*P$8</f>
        <v>5.9999999999998721</v>
      </c>
      <c r="Q11" s="103">
        <v>89.38</v>
      </c>
      <c r="R11" s="6">
        <f t="shared" ref="R11:R34" si="5">(Q11-Q10)</f>
        <v>0</v>
      </c>
      <c r="S11" s="8">
        <f t="shared" ref="S11:S34" si="6">(Q11-Q10)*S$8</f>
        <v>0</v>
      </c>
      <c r="T11" s="6">
        <v>299.74</v>
      </c>
      <c r="U11" s="6">
        <f t="shared" ref="U11:U34" si="7">(T11-T10)</f>
        <v>1.999999999998181E-2</v>
      </c>
      <c r="V11" s="8">
        <f t="shared" ref="V11:V34" si="8">(T11-T10)*V$8</f>
        <v>0.29999999999972715</v>
      </c>
      <c r="W11" s="103">
        <v>8.07</v>
      </c>
      <c r="X11" s="6">
        <f t="shared" si="1"/>
        <v>1.9999999999999574E-2</v>
      </c>
      <c r="Y11" s="8">
        <f>(W11-W10)*Y$8</f>
        <v>39.999999999999147</v>
      </c>
      <c r="Z11" s="6">
        <v>9.23</v>
      </c>
      <c r="AA11" s="6">
        <f t="shared" si="3"/>
        <v>1.9999999999999574E-2</v>
      </c>
      <c r="AB11" s="8">
        <f t="shared" ref="AB11:AB34" si="9">(Z11-Z10)*AB$8</f>
        <v>39.999999999999147</v>
      </c>
    </row>
    <row r="12" spans="1:28" ht="26.25" customHeight="1" x14ac:dyDescent="0.2">
      <c r="A12" s="3">
        <v>2</v>
      </c>
      <c r="B12" s="6">
        <v>85.89</v>
      </c>
      <c r="C12" s="6">
        <f t="shared" ref="C12:C34" si="10">(B12-B11)</f>
        <v>0</v>
      </c>
      <c r="D12" s="8">
        <f t="shared" ref="D12:D34" si="11">(B12-B11)*D$8</f>
        <v>0</v>
      </c>
      <c r="E12" s="6">
        <v>64.069999999999993</v>
      </c>
      <c r="F12" s="6">
        <f t="shared" ref="F12:F34" si="12">(E12-E11)</f>
        <v>0</v>
      </c>
      <c r="G12" s="8">
        <f t="shared" ref="G12:G34" si="13">(E12-E11)*G$8</f>
        <v>0</v>
      </c>
      <c r="H12" s="6">
        <v>4.22</v>
      </c>
      <c r="I12" s="6">
        <f t="shared" ref="I12:I34" si="14">(H12-H11)</f>
        <v>1.9999999999999574E-2</v>
      </c>
      <c r="J12" s="8">
        <f t="shared" ref="J12:J34" si="15">(H12-H11)*J$8</f>
        <v>11.999999999999744</v>
      </c>
      <c r="K12" s="6">
        <v>8.1300000000000008</v>
      </c>
      <c r="L12" s="6">
        <f>(K12-K11)</f>
        <v>2.000000000000135E-2</v>
      </c>
      <c r="M12" s="8">
        <f>(K12-K11)*M$8</f>
        <v>20.00000000000135</v>
      </c>
      <c r="N12" s="6">
        <v>8.42</v>
      </c>
      <c r="O12" s="6">
        <f t="shared" si="0"/>
        <v>0</v>
      </c>
      <c r="P12" s="8">
        <f t="shared" si="4"/>
        <v>0</v>
      </c>
      <c r="Q12" s="103">
        <v>89.38</v>
      </c>
      <c r="R12" s="6">
        <f t="shared" si="5"/>
        <v>0</v>
      </c>
      <c r="S12" s="8">
        <f t="shared" si="6"/>
        <v>0</v>
      </c>
      <c r="T12" s="6">
        <v>299.75</v>
      </c>
      <c r="U12" s="6">
        <f t="shared" si="7"/>
        <v>9.9999999999909051E-3</v>
      </c>
      <c r="V12" s="8">
        <f t="shared" si="8"/>
        <v>0.14999999999986358</v>
      </c>
      <c r="W12" s="103">
        <v>8.08</v>
      </c>
      <c r="X12" s="6">
        <f t="shared" si="1"/>
        <v>9.9999999999997868E-3</v>
      </c>
      <c r="Y12" s="8">
        <f t="shared" si="2"/>
        <v>19.999999999999574</v>
      </c>
      <c r="Z12" s="6">
        <v>9.24</v>
      </c>
      <c r="AA12" s="6">
        <f t="shared" si="3"/>
        <v>9.9999999999997868E-3</v>
      </c>
      <c r="AB12" s="8">
        <f t="shared" si="9"/>
        <v>19.999999999999574</v>
      </c>
    </row>
    <row r="13" spans="1:28" ht="25.5" customHeight="1" x14ac:dyDescent="0.2">
      <c r="A13" s="1">
        <v>3</v>
      </c>
      <c r="B13" s="6">
        <v>85.89</v>
      </c>
      <c r="C13" s="6">
        <f t="shared" si="10"/>
        <v>0</v>
      </c>
      <c r="D13" s="8">
        <f t="shared" si="11"/>
        <v>0</v>
      </c>
      <c r="E13" s="6">
        <v>64.069999999999993</v>
      </c>
      <c r="F13" s="6">
        <f t="shared" si="12"/>
        <v>0</v>
      </c>
      <c r="G13" s="8">
        <f t="shared" si="13"/>
        <v>0</v>
      </c>
      <c r="H13" s="6">
        <v>4.2300000000000004</v>
      </c>
      <c r="I13" s="6">
        <f t="shared" si="14"/>
        <v>1.0000000000000675E-2</v>
      </c>
      <c r="J13" s="8">
        <f t="shared" si="15"/>
        <v>6.000000000000405</v>
      </c>
      <c r="K13" s="6">
        <v>8.15</v>
      </c>
      <c r="L13" s="6">
        <f t="shared" ref="L13:L34" si="16">(K13-K12)</f>
        <v>1.9999999999999574E-2</v>
      </c>
      <c r="M13" s="8">
        <f>(K13-K12)*M$8</f>
        <v>19.999999999999574</v>
      </c>
      <c r="N13" s="6">
        <v>8.43</v>
      </c>
      <c r="O13" s="6">
        <f t="shared" si="0"/>
        <v>9.9999999999997868E-3</v>
      </c>
      <c r="P13" s="8">
        <f t="shared" si="4"/>
        <v>5.9999999999998721</v>
      </c>
      <c r="Q13" s="103">
        <v>89.38</v>
      </c>
      <c r="R13" s="6">
        <f t="shared" si="5"/>
        <v>0</v>
      </c>
      <c r="S13" s="8">
        <f t="shared" si="6"/>
        <v>0</v>
      </c>
      <c r="T13" s="6">
        <v>299.76</v>
      </c>
      <c r="U13" s="6">
        <f t="shared" si="7"/>
        <v>9.9999999999909051E-3</v>
      </c>
      <c r="V13" s="8">
        <f t="shared" si="8"/>
        <v>0.14999999999986358</v>
      </c>
      <c r="W13" s="103">
        <v>8.09</v>
      </c>
      <c r="X13" s="6">
        <f t="shared" si="1"/>
        <v>9.9999999999997868E-3</v>
      </c>
      <c r="Y13" s="8">
        <f t="shared" si="2"/>
        <v>19.999999999999574</v>
      </c>
      <c r="Z13" s="6">
        <v>9.25</v>
      </c>
      <c r="AA13" s="6">
        <f t="shared" si="3"/>
        <v>9.9999999999997868E-3</v>
      </c>
      <c r="AB13" s="8">
        <f t="shared" si="9"/>
        <v>19.999999999999574</v>
      </c>
    </row>
    <row r="14" spans="1:28" ht="25.5" customHeight="1" x14ac:dyDescent="0.2">
      <c r="A14" s="3">
        <v>4</v>
      </c>
      <c r="B14" s="6">
        <v>85.89</v>
      </c>
      <c r="C14" s="6">
        <f t="shared" si="10"/>
        <v>0</v>
      </c>
      <c r="D14" s="8">
        <f t="shared" si="11"/>
        <v>0</v>
      </c>
      <c r="E14" s="6">
        <v>64.069999999999993</v>
      </c>
      <c r="F14" s="6">
        <f t="shared" si="12"/>
        <v>0</v>
      </c>
      <c r="G14" s="8">
        <f t="shared" si="13"/>
        <v>0</v>
      </c>
      <c r="H14" s="6">
        <v>4.24</v>
      </c>
      <c r="I14" s="6">
        <f t="shared" si="14"/>
        <v>9.9999999999997868E-3</v>
      </c>
      <c r="J14" s="8">
        <f t="shared" si="15"/>
        <v>5.9999999999998721</v>
      </c>
      <c r="K14" s="6">
        <v>8.16</v>
      </c>
      <c r="L14" s="6">
        <f t="shared" si="16"/>
        <v>9.9999999999997868E-3</v>
      </c>
      <c r="M14" s="8">
        <f t="shared" ref="M14:M34" si="17">(K14-K13)*M$8</f>
        <v>9.9999999999997868</v>
      </c>
      <c r="N14" s="6">
        <v>8.44</v>
      </c>
      <c r="O14" s="6">
        <f t="shared" si="0"/>
        <v>9.9999999999997868E-3</v>
      </c>
      <c r="P14" s="8">
        <f t="shared" si="4"/>
        <v>5.9999999999998721</v>
      </c>
      <c r="Q14" s="103">
        <v>89.38</v>
      </c>
      <c r="R14" s="6">
        <f t="shared" si="5"/>
        <v>0</v>
      </c>
      <c r="S14" s="8">
        <f t="shared" si="6"/>
        <v>0</v>
      </c>
      <c r="T14" s="6">
        <v>299.77</v>
      </c>
      <c r="U14" s="6">
        <f t="shared" si="7"/>
        <v>9.9999999999909051E-3</v>
      </c>
      <c r="V14" s="8">
        <f t="shared" si="8"/>
        <v>0.14999999999986358</v>
      </c>
      <c r="W14" s="103">
        <v>8.1</v>
      </c>
      <c r="X14" s="6">
        <f t="shared" si="1"/>
        <v>9.9999999999997868E-3</v>
      </c>
      <c r="Y14" s="8">
        <f t="shared" si="2"/>
        <v>19.999999999999574</v>
      </c>
      <c r="Z14" s="6">
        <v>9.26</v>
      </c>
      <c r="AA14" s="6">
        <f t="shared" si="3"/>
        <v>9.9999999999997868E-3</v>
      </c>
      <c r="AB14" s="8">
        <f t="shared" si="9"/>
        <v>19.999999999999574</v>
      </c>
    </row>
    <row r="15" spans="1:28" ht="24" customHeight="1" x14ac:dyDescent="0.2">
      <c r="A15" s="3">
        <v>5</v>
      </c>
      <c r="B15" s="6">
        <v>85.89</v>
      </c>
      <c r="C15" s="6">
        <f t="shared" si="10"/>
        <v>0</v>
      </c>
      <c r="D15" s="8">
        <f t="shared" si="11"/>
        <v>0</v>
      </c>
      <c r="E15" s="6">
        <v>64.069999999999993</v>
      </c>
      <c r="F15" s="6">
        <f t="shared" si="12"/>
        <v>0</v>
      </c>
      <c r="G15" s="8">
        <f t="shared" si="13"/>
        <v>0</v>
      </c>
      <c r="H15" s="6">
        <v>4.25</v>
      </c>
      <c r="I15" s="6">
        <f t="shared" si="14"/>
        <v>9.9999999999997868E-3</v>
      </c>
      <c r="J15" s="8">
        <f t="shared" si="15"/>
        <v>5.9999999999998721</v>
      </c>
      <c r="K15" s="18">
        <v>8.17</v>
      </c>
      <c r="L15" s="6">
        <f t="shared" si="16"/>
        <v>9.9999999999997868E-3</v>
      </c>
      <c r="M15" s="8">
        <f t="shared" si="17"/>
        <v>9.9999999999997868</v>
      </c>
      <c r="N15" s="6">
        <v>8.44</v>
      </c>
      <c r="O15" s="6">
        <f t="shared" si="0"/>
        <v>0</v>
      </c>
      <c r="P15" s="8">
        <f t="shared" si="4"/>
        <v>0</v>
      </c>
      <c r="Q15" s="103">
        <v>89.38</v>
      </c>
      <c r="R15" s="6">
        <f t="shared" si="5"/>
        <v>0</v>
      </c>
      <c r="S15" s="8">
        <f t="shared" si="6"/>
        <v>0</v>
      </c>
      <c r="T15" s="6">
        <v>299.77999999999997</v>
      </c>
      <c r="U15" s="6">
        <f t="shared" si="7"/>
        <v>9.9999999999909051E-3</v>
      </c>
      <c r="V15" s="8">
        <f t="shared" si="8"/>
        <v>0.14999999999986358</v>
      </c>
      <c r="W15" s="103">
        <v>8.11</v>
      </c>
      <c r="X15" s="6">
        <f t="shared" si="1"/>
        <v>9.9999999999997868E-3</v>
      </c>
      <c r="Y15" s="8">
        <f t="shared" si="2"/>
        <v>19.999999999999574</v>
      </c>
      <c r="Z15" s="6">
        <v>9.27</v>
      </c>
      <c r="AA15" s="6">
        <f t="shared" si="3"/>
        <v>9.9999999999997868E-3</v>
      </c>
      <c r="AB15" s="8">
        <f t="shared" si="9"/>
        <v>19.999999999999574</v>
      </c>
    </row>
    <row r="16" spans="1:28" ht="23.25" customHeight="1" x14ac:dyDescent="0.2">
      <c r="A16" s="1">
        <v>6</v>
      </c>
      <c r="B16" s="6">
        <v>85.89</v>
      </c>
      <c r="C16" s="6">
        <f t="shared" si="10"/>
        <v>0</v>
      </c>
      <c r="D16" s="8">
        <f t="shared" si="11"/>
        <v>0</v>
      </c>
      <c r="E16" s="6">
        <v>64.069999999999993</v>
      </c>
      <c r="F16" s="6">
        <f t="shared" si="12"/>
        <v>0</v>
      </c>
      <c r="G16" s="8">
        <f t="shared" si="13"/>
        <v>0</v>
      </c>
      <c r="H16" s="6">
        <v>4.26</v>
      </c>
      <c r="I16" s="6">
        <f t="shared" si="14"/>
        <v>9.9999999999997868E-3</v>
      </c>
      <c r="J16" s="8">
        <f t="shared" si="15"/>
        <v>5.9999999999998721</v>
      </c>
      <c r="K16" s="6">
        <v>8.19</v>
      </c>
      <c r="L16" s="6">
        <f t="shared" si="16"/>
        <v>1.9999999999999574E-2</v>
      </c>
      <c r="M16" s="8">
        <f t="shared" si="17"/>
        <v>19.999999999999574</v>
      </c>
      <c r="N16" s="6">
        <v>8.4499999999999993</v>
      </c>
      <c r="O16" s="6">
        <f t="shared" si="0"/>
        <v>9.9999999999997868E-3</v>
      </c>
      <c r="P16" s="8">
        <f t="shared" si="4"/>
        <v>5.9999999999998721</v>
      </c>
      <c r="Q16" s="103">
        <v>89.38</v>
      </c>
      <c r="R16" s="6">
        <f t="shared" si="5"/>
        <v>0</v>
      </c>
      <c r="S16" s="8">
        <f t="shared" si="6"/>
        <v>0</v>
      </c>
      <c r="T16" s="6">
        <v>299.79000000000002</v>
      </c>
      <c r="U16" s="6">
        <f t="shared" si="7"/>
        <v>1.0000000000047748E-2</v>
      </c>
      <c r="V16" s="8">
        <f t="shared" si="8"/>
        <v>0.15000000000071623</v>
      </c>
      <c r="W16" s="103">
        <v>8.1199999999999992</v>
      </c>
      <c r="X16" s="6">
        <f t="shared" si="1"/>
        <v>9.9999999999997868E-3</v>
      </c>
      <c r="Y16" s="8">
        <f t="shared" si="2"/>
        <v>19.999999999999574</v>
      </c>
      <c r="Z16" s="6">
        <v>9.2899999999999991</v>
      </c>
      <c r="AA16" s="6">
        <f t="shared" si="3"/>
        <v>1.9999999999999574E-2</v>
      </c>
      <c r="AB16" s="8">
        <f t="shared" si="9"/>
        <v>39.999999999999147</v>
      </c>
    </row>
    <row r="17" spans="1:28" ht="22.5" customHeight="1" x14ac:dyDescent="0.2">
      <c r="A17" s="3">
        <v>7</v>
      </c>
      <c r="B17" s="6">
        <v>85.89</v>
      </c>
      <c r="C17" s="6">
        <f t="shared" si="10"/>
        <v>0</v>
      </c>
      <c r="D17" s="8">
        <f t="shared" si="11"/>
        <v>0</v>
      </c>
      <c r="E17" s="6">
        <v>64.069999999999993</v>
      </c>
      <c r="F17" s="6">
        <f t="shared" si="12"/>
        <v>0</v>
      </c>
      <c r="G17" s="8">
        <f t="shared" si="13"/>
        <v>0</v>
      </c>
      <c r="H17" s="6">
        <v>4.2699999999999996</v>
      </c>
      <c r="I17" s="6">
        <f t="shared" si="14"/>
        <v>9.9999999999997868E-3</v>
      </c>
      <c r="J17" s="8">
        <f t="shared" si="15"/>
        <v>5.9999999999998721</v>
      </c>
      <c r="K17" s="6">
        <v>8.2100000000000009</v>
      </c>
      <c r="L17" s="6">
        <f t="shared" si="16"/>
        <v>2.000000000000135E-2</v>
      </c>
      <c r="M17" s="8">
        <f t="shared" si="17"/>
        <v>20.00000000000135</v>
      </c>
      <c r="N17" s="6">
        <v>8.4600000000000009</v>
      </c>
      <c r="O17" s="6">
        <f t="shared" si="0"/>
        <v>1.0000000000001563E-2</v>
      </c>
      <c r="P17" s="8">
        <f t="shared" si="4"/>
        <v>6.0000000000009379</v>
      </c>
      <c r="Q17" s="103">
        <v>89.38</v>
      </c>
      <c r="R17" s="6">
        <f t="shared" si="5"/>
        <v>0</v>
      </c>
      <c r="S17" s="8">
        <f t="shared" si="6"/>
        <v>0</v>
      </c>
      <c r="T17" s="6">
        <v>299.8</v>
      </c>
      <c r="U17" s="6">
        <f t="shared" si="7"/>
        <v>9.9999999999909051E-3</v>
      </c>
      <c r="V17" s="8">
        <f t="shared" si="8"/>
        <v>0.14999999999986358</v>
      </c>
      <c r="W17" s="103">
        <v>8.14</v>
      </c>
      <c r="X17" s="6">
        <f t="shared" si="1"/>
        <v>2.000000000000135E-2</v>
      </c>
      <c r="Y17" s="8">
        <f t="shared" si="2"/>
        <v>40.0000000000027</v>
      </c>
      <c r="Z17" s="6">
        <v>9.32</v>
      </c>
      <c r="AA17" s="6">
        <f t="shared" si="3"/>
        <v>3.0000000000001137E-2</v>
      </c>
      <c r="AB17" s="8">
        <f t="shared" si="9"/>
        <v>60.000000000002274</v>
      </c>
    </row>
    <row r="18" spans="1:28" ht="26.25" customHeight="1" x14ac:dyDescent="0.2">
      <c r="A18" s="3">
        <v>8</v>
      </c>
      <c r="B18" s="6">
        <v>85.89</v>
      </c>
      <c r="C18" s="6">
        <f t="shared" si="10"/>
        <v>0</v>
      </c>
      <c r="D18" s="8">
        <f t="shared" si="11"/>
        <v>0</v>
      </c>
      <c r="E18" s="6">
        <v>64.069999999999993</v>
      </c>
      <c r="F18" s="6">
        <f t="shared" si="12"/>
        <v>0</v>
      </c>
      <c r="G18" s="8">
        <f t="shared" si="13"/>
        <v>0</v>
      </c>
      <c r="H18" s="6">
        <v>4.28</v>
      </c>
      <c r="I18" s="6">
        <f t="shared" si="14"/>
        <v>1.0000000000000675E-2</v>
      </c>
      <c r="J18" s="8">
        <f t="shared" si="15"/>
        <v>6.000000000000405</v>
      </c>
      <c r="K18" s="6">
        <v>8.24</v>
      </c>
      <c r="L18" s="6">
        <f t="shared" si="16"/>
        <v>2.9999999999999361E-2</v>
      </c>
      <c r="M18" s="8">
        <f t="shared" si="17"/>
        <v>29.999999999999361</v>
      </c>
      <c r="N18" s="6">
        <v>8.4700000000000006</v>
      </c>
      <c r="O18" s="6">
        <f t="shared" si="0"/>
        <v>9.9999999999997868E-3</v>
      </c>
      <c r="P18" s="8">
        <f t="shared" si="4"/>
        <v>5.9999999999998721</v>
      </c>
      <c r="Q18" s="103">
        <v>89.38</v>
      </c>
      <c r="R18" s="6">
        <f t="shared" si="5"/>
        <v>0</v>
      </c>
      <c r="S18" s="8">
        <f t="shared" si="6"/>
        <v>0</v>
      </c>
      <c r="T18" s="6">
        <v>299.82</v>
      </c>
      <c r="U18" s="6">
        <f t="shared" si="7"/>
        <v>1.999999999998181E-2</v>
      </c>
      <c r="V18" s="8">
        <f t="shared" si="8"/>
        <v>0.29999999999972715</v>
      </c>
      <c r="W18" s="103">
        <v>8.16</v>
      </c>
      <c r="X18" s="6">
        <f t="shared" si="1"/>
        <v>1.9999999999999574E-2</v>
      </c>
      <c r="Y18" s="8">
        <f t="shared" si="2"/>
        <v>39.999999999999147</v>
      </c>
      <c r="Z18" s="6">
        <v>9.36</v>
      </c>
      <c r="AA18" s="6">
        <f t="shared" si="3"/>
        <v>3.9999999999999147E-2</v>
      </c>
      <c r="AB18" s="8">
        <f t="shared" si="9"/>
        <v>79.999999999998295</v>
      </c>
    </row>
    <row r="19" spans="1:28" ht="26.25" customHeight="1" x14ac:dyDescent="0.2">
      <c r="A19" s="1">
        <v>9</v>
      </c>
      <c r="B19" s="6">
        <v>85.89</v>
      </c>
      <c r="C19" s="6">
        <f t="shared" si="10"/>
        <v>0</v>
      </c>
      <c r="D19" s="8">
        <f t="shared" si="11"/>
        <v>0</v>
      </c>
      <c r="E19" s="6">
        <v>64.069999999999993</v>
      </c>
      <c r="F19" s="6">
        <f t="shared" si="12"/>
        <v>0</v>
      </c>
      <c r="G19" s="8">
        <f t="shared" si="13"/>
        <v>0</v>
      </c>
      <c r="H19" s="6">
        <v>4.29</v>
      </c>
      <c r="I19" s="6">
        <f t="shared" si="14"/>
        <v>9.9999999999997868E-3</v>
      </c>
      <c r="J19" s="8">
        <f t="shared" si="15"/>
        <v>5.9999999999998721</v>
      </c>
      <c r="K19" s="6">
        <v>8.27</v>
      </c>
      <c r="L19" s="6">
        <f t="shared" si="16"/>
        <v>2.9999999999999361E-2</v>
      </c>
      <c r="M19" s="8">
        <f t="shared" si="17"/>
        <v>29.999999999999361</v>
      </c>
      <c r="N19" s="6">
        <v>8.49</v>
      </c>
      <c r="O19" s="6">
        <f t="shared" si="0"/>
        <v>1.9999999999999574E-2</v>
      </c>
      <c r="P19" s="8">
        <f t="shared" si="4"/>
        <v>11.999999999999744</v>
      </c>
      <c r="Q19" s="103">
        <v>89.38</v>
      </c>
      <c r="R19" s="6">
        <f t="shared" si="5"/>
        <v>0</v>
      </c>
      <c r="S19" s="8">
        <f t="shared" si="6"/>
        <v>0</v>
      </c>
      <c r="T19" s="6">
        <v>299.83999999999997</v>
      </c>
      <c r="U19" s="6">
        <f t="shared" si="7"/>
        <v>1.999999999998181E-2</v>
      </c>
      <c r="V19" s="8">
        <f t="shared" si="8"/>
        <v>0.29999999999972715</v>
      </c>
      <c r="W19" s="103">
        <v>8.18</v>
      </c>
      <c r="X19" s="6">
        <f t="shared" si="1"/>
        <v>1.9999999999999574E-2</v>
      </c>
      <c r="Y19" s="8">
        <f t="shared" si="2"/>
        <v>39.999999999999147</v>
      </c>
      <c r="Z19" s="6">
        <v>9.3800000000000008</v>
      </c>
      <c r="AA19" s="6">
        <f t="shared" si="3"/>
        <v>2.000000000000135E-2</v>
      </c>
      <c r="AB19" s="8">
        <f t="shared" si="9"/>
        <v>40.0000000000027</v>
      </c>
    </row>
    <row r="20" spans="1:28" ht="24" customHeight="1" x14ac:dyDescent="0.2">
      <c r="A20" s="3">
        <v>10</v>
      </c>
      <c r="B20" s="6">
        <v>85.89</v>
      </c>
      <c r="C20" s="6">
        <f t="shared" si="10"/>
        <v>0</v>
      </c>
      <c r="D20" s="8">
        <f t="shared" si="11"/>
        <v>0</v>
      </c>
      <c r="E20" s="6">
        <v>64.069999999999993</v>
      </c>
      <c r="F20" s="6">
        <f t="shared" si="12"/>
        <v>0</v>
      </c>
      <c r="G20" s="8">
        <f t="shared" si="13"/>
        <v>0</v>
      </c>
      <c r="H20" s="6">
        <v>4.3099999999999996</v>
      </c>
      <c r="I20" s="6">
        <f t="shared" si="14"/>
        <v>1.9999999999999574E-2</v>
      </c>
      <c r="J20" s="8">
        <f t="shared" si="15"/>
        <v>11.999999999999744</v>
      </c>
      <c r="K20" s="6">
        <v>8.2899999999999991</v>
      </c>
      <c r="L20" s="6">
        <f t="shared" si="16"/>
        <v>1.9999999999999574E-2</v>
      </c>
      <c r="M20" s="8">
        <f t="shared" si="17"/>
        <v>19.999999999999574</v>
      </c>
      <c r="N20" s="6">
        <v>8.49</v>
      </c>
      <c r="O20" s="6">
        <f t="shared" si="0"/>
        <v>0</v>
      </c>
      <c r="P20" s="8">
        <f t="shared" si="4"/>
        <v>0</v>
      </c>
      <c r="Q20" s="103">
        <v>89.38</v>
      </c>
      <c r="R20" s="6">
        <f t="shared" si="5"/>
        <v>0</v>
      </c>
      <c r="S20" s="8">
        <f t="shared" si="6"/>
        <v>0</v>
      </c>
      <c r="T20" s="6">
        <v>299.85000000000002</v>
      </c>
      <c r="U20" s="6">
        <f t="shared" si="7"/>
        <v>1.0000000000047748E-2</v>
      </c>
      <c r="V20" s="8">
        <f t="shared" si="8"/>
        <v>0.15000000000071623</v>
      </c>
      <c r="W20" s="103">
        <v>8.1999999999999993</v>
      </c>
      <c r="X20" s="6">
        <f t="shared" si="1"/>
        <v>1.9999999999999574E-2</v>
      </c>
      <c r="Y20" s="8">
        <f t="shared" si="2"/>
        <v>39.999999999999147</v>
      </c>
      <c r="Z20" s="6">
        <v>9.4</v>
      </c>
      <c r="AA20" s="6">
        <f t="shared" si="3"/>
        <v>1.9999999999999574E-2</v>
      </c>
      <c r="AB20" s="8">
        <f t="shared" si="9"/>
        <v>39.999999999999147</v>
      </c>
    </row>
    <row r="21" spans="1:28" ht="23.25" customHeight="1" x14ac:dyDescent="0.2">
      <c r="A21" s="3">
        <v>11</v>
      </c>
      <c r="B21" s="6">
        <v>85.89</v>
      </c>
      <c r="C21" s="6">
        <f t="shared" si="10"/>
        <v>0</v>
      </c>
      <c r="D21" s="8">
        <f t="shared" si="11"/>
        <v>0</v>
      </c>
      <c r="E21" s="6">
        <v>64.069999999999993</v>
      </c>
      <c r="F21" s="6">
        <f t="shared" si="12"/>
        <v>0</v>
      </c>
      <c r="G21" s="8">
        <f t="shared" si="13"/>
        <v>0</v>
      </c>
      <c r="H21" s="6">
        <v>4.33</v>
      </c>
      <c r="I21" s="6">
        <f t="shared" si="14"/>
        <v>2.0000000000000462E-2</v>
      </c>
      <c r="J21" s="8">
        <f t="shared" si="15"/>
        <v>12.000000000000277</v>
      </c>
      <c r="K21" s="6">
        <v>8.32</v>
      </c>
      <c r="L21" s="6">
        <f t="shared" si="16"/>
        <v>3.0000000000001137E-2</v>
      </c>
      <c r="M21" s="8">
        <f t="shared" si="17"/>
        <v>30.000000000001137</v>
      </c>
      <c r="N21" s="6">
        <v>8.5</v>
      </c>
      <c r="O21" s="6">
        <f t="shared" si="0"/>
        <v>9.9999999999997868E-3</v>
      </c>
      <c r="P21" s="8">
        <f t="shared" si="4"/>
        <v>5.9999999999998721</v>
      </c>
      <c r="Q21" s="103">
        <v>89.38</v>
      </c>
      <c r="R21" s="6">
        <f t="shared" si="5"/>
        <v>0</v>
      </c>
      <c r="S21" s="8">
        <f t="shared" si="6"/>
        <v>0</v>
      </c>
      <c r="T21" s="6">
        <v>299.87</v>
      </c>
      <c r="U21" s="6">
        <f t="shared" si="7"/>
        <v>1.999999999998181E-2</v>
      </c>
      <c r="V21" s="8">
        <f t="shared" si="8"/>
        <v>0.29999999999972715</v>
      </c>
      <c r="W21" s="103">
        <v>8.2200000000000006</v>
      </c>
      <c r="X21" s="6">
        <f t="shared" si="1"/>
        <v>2.000000000000135E-2</v>
      </c>
      <c r="Y21" s="8">
        <f t="shared" si="2"/>
        <v>40.0000000000027</v>
      </c>
      <c r="Z21" s="6">
        <v>9.42</v>
      </c>
      <c r="AA21" s="6">
        <f t="shared" si="3"/>
        <v>1.9999999999999574E-2</v>
      </c>
      <c r="AB21" s="8">
        <f t="shared" si="9"/>
        <v>39.999999999999147</v>
      </c>
    </row>
    <row r="22" spans="1:28" ht="25.5" customHeight="1" x14ac:dyDescent="0.2">
      <c r="A22" s="1">
        <v>12</v>
      </c>
      <c r="B22" s="6">
        <v>85.89</v>
      </c>
      <c r="C22" s="6">
        <f t="shared" si="10"/>
        <v>0</v>
      </c>
      <c r="D22" s="8">
        <f t="shared" si="11"/>
        <v>0</v>
      </c>
      <c r="E22" s="6">
        <v>64.069999999999993</v>
      </c>
      <c r="F22" s="6">
        <f t="shared" si="12"/>
        <v>0</v>
      </c>
      <c r="G22" s="8">
        <f t="shared" si="13"/>
        <v>0</v>
      </c>
      <c r="H22" s="6">
        <v>4.3499999999999996</v>
      </c>
      <c r="I22" s="6">
        <f t="shared" si="14"/>
        <v>1.9999999999999574E-2</v>
      </c>
      <c r="J22" s="8">
        <f t="shared" si="15"/>
        <v>11.999999999999744</v>
      </c>
      <c r="K22" s="6">
        <v>8.34</v>
      </c>
      <c r="L22" s="6">
        <f t="shared" si="16"/>
        <v>1.9999999999999574E-2</v>
      </c>
      <c r="M22" s="8">
        <f t="shared" si="17"/>
        <v>19.999999999999574</v>
      </c>
      <c r="N22" s="6">
        <v>8.51</v>
      </c>
      <c r="O22" s="6">
        <f t="shared" si="0"/>
        <v>9.9999999999997868E-3</v>
      </c>
      <c r="P22" s="8">
        <f t="shared" si="4"/>
        <v>5.9999999999998721</v>
      </c>
      <c r="Q22" s="103">
        <v>89.38</v>
      </c>
      <c r="R22" s="6">
        <f t="shared" si="5"/>
        <v>0</v>
      </c>
      <c r="S22" s="8">
        <f t="shared" si="6"/>
        <v>0</v>
      </c>
      <c r="T22" s="6">
        <v>299.89</v>
      </c>
      <c r="U22" s="6">
        <f t="shared" si="7"/>
        <v>1.999999999998181E-2</v>
      </c>
      <c r="V22" s="8">
        <f t="shared" si="8"/>
        <v>0.29999999999972715</v>
      </c>
      <c r="W22" s="103">
        <v>8.23</v>
      </c>
      <c r="X22" s="6">
        <f t="shared" si="1"/>
        <v>9.9999999999997868E-3</v>
      </c>
      <c r="Y22" s="8">
        <f t="shared" si="2"/>
        <v>19.999999999999574</v>
      </c>
      <c r="Z22" s="6">
        <v>9.44</v>
      </c>
      <c r="AA22" s="6">
        <f t="shared" si="3"/>
        <v>1.9999999999999574E-2</v>
      </c>
      <c r="AB22" s="8">
        <f t="shared" si="9"/>
        <v>39.999999999999147</v>
      </c>
    </row>
    <row r="23" spans="1:28" ht="25.5" customHeight="1" x14ac:dyDescent="0.2">
      <c r="A23" s="3">
        <v>13</v>
      </c>
      <c r="B23" s="6">
        <v>85.89</v>
      </c>
      <c r="C23" s="6">
        <f t="shared" si="10"/>
        <v>0</v>
      </c>
      <c r="D23" s="8">
        <f t="shared" si="11"/>
        <v>0</v>
      </c>
      <c r="E23" s="6">
        <v>64.069999999999993</v>
      </c>
      <c r="F23" s="6">
        <f t="shared" si="12"/>
        <v>0</v>
      </c>
      <c r="G23" s="8">
        <f t="shared" si="13"/>
        <v>0</v>
      </c>
      <c r="H23" s="6">
        <v>4.3600000000000003</v>
      </c>
      <c r="I23" s="6">
        <f t="shared" si="14"/>
        <v>1.0000000000000675E-2</v>
      </c>
      <c r="J23" s="8">
        <f t="shared" si="15"/>
        <v>6.000000000000405</v>
      </c>
      <c r="K23" s="6">
        <v>8.36</v>
      </c>
      <c r="L23" s="6">
        <f t="shared" si="16"/>
        <v>1.9999999999999574E-2</v>
      </c>
      <c r="M23" s="8">
        <f t="shared" si="17"/>
        <v>19.999999999999574</v>
      </c>
      <c r="N23" s="6">
        <v>8.52</v>
      </c>
      <c r="O23" s="6">
        <f t="shared" si="0"/>
        <v>9.9999999999997868E-3</v>
      </c>
      <c r="P23" s="8">
        <f t="shared" si="4"/>
        <v>5.9999999999998721</v>
      </c>
      <c r="Q23" s="103">
        <v>89.38</v>
      </c>
      <c r="R23" s="6">
        <f t="shared" si="5"/>
        <v>0</v>
      </c>
      <c r="S23" s="8">
        <f t="shared" si="6"/>
        <v>0</v>
      </c>
      <c r="T23" s="6">
        <v>299.92</v>
      </c>
      <c r="U23" s="6">
        <f t="shared" si="7"/>
        <v>3.0000000000029559E-2</v>
      </c>
      <c r="V23" s="8">
        <f t="shared" si="8"/>
        <v>0.45000000000044338</v>
      </c>
      <c r="W23" s="103">
        <v>8.25</v>
      </c>
      <c r="X23" s="6">
        <f t="shared" si="1"/>
        <v>1.9999999999999574E-2</v>
      </c>
      <c r="Y23" s="8">
        <f t="shared" si="2"/>
        <v>39.999999999999147</v>
      </c>
      <c r="Z23" s="6">
        <v>9.4600000000000009</v>
      </c>
      <c r="AA23" s="6">
        <f t="shared" si="3"/>
        <v>2.000000000000135E-2</v>
      </c>
      <c r="AB23" s="8">
        <f t="shared" si="9"/>
        <v>40.0000000000027</v>
      </c>
    </row>
    <row r="24" spans="1:28" ht="24.75" customHeight="1" x14ac:dyDescent="0.2">
      <c r="A24" s="3">
        <v>14</v>
      </c>
      <c r="B24" s="6">
        <v>85.89</v>
      </c>
      <c r="C24" s="6">
        <f t="shared" si="10"/>
        <v>0</v>
      </c>
      <c r="D24" s="8">
        <f t="shared" si="11"/>
        <v>0</v>
      </c>
      <c r="E24" s="6">
        <v>64.069999999999993</v>
      </c>
      <c r="F24" s="6">
        <f t="shared" si="12"/>
        <v>0</v>
      </c>
      <c r="G24" s="8">
        <f t="shared" si="13"/>
        <v>0</v>
      </c>
      <c r="H24" s="6">
        <v>4.38</v>
      </c>
      <c r="I24" s="6">
        <f t="shared" si="14"/>
        <v>1.9999999999999574E-2</v>
      </c>
      <c r="J24" s="8">
        <f t="shared" si="15"/>
        <v>11.999999999999744</v>
      </c>
      <c r="K24" s="6">
        <v>8.4</v>
      </c>
      <c r="L24" s="6">
        <f t="shared" si="16"/>
        <v>4.0000000000000924E-2</v>
      </c>
      <c r="M24" s="8">
        <f t="shared" si="17"/>
        <v>40.000000000000924</v>
      </c>
      <c r="N24" s="6">
        <v>8.5299999999999994</v>
      </c>
      <c r="O24" s="6">
        <f t="shared" si="0"/>
        <v>9.9999999999997868E-3</v>
      </c>
      <c r="P24" s="8">
        <f t="shared" si="4"/>
        <v>5.9999999999998721</v>
      </c>
      <c r="Q24" s="103">
        <v>89.38</v>
      </c>
      <c r="R24" s="6">
        <f t="shared" si="5"/>
        <v>0</v>
      </c>
      <c r="S24" s="8">
        <f t="shared" si="6"/>
        <v>0</v>
      </c>
      <c r="T24" s="6">
        <v>299.93</v>
      </c>
      <c r="U24" s="6">
        <f t="shared" si="7"/>
        <v>9.9999999999909051E-3</v>
      </c>
      <c r="V24" s="8">
        <f t="shared" si="8"/>
        <v>0.14999999999986358</v>
      </c>
      <c r="W24" s="103">
        <v>8.2799999999999994</v>
      </c>
      <c r="X24" s="6">
        <f t="shared" si="1"/>
        <v>2.9999999999999361E-2</v>
      </c>
      <c r="Y24" s="8">
        <f t="shared" si="2"/>
        <v>59.999999999998721</v>
      </c>
      <c r="Z24" s="6">
        <v>9.48</v>
      </c>
      <c r="AA24" s="6">
        <f t="shared" si="3"/>
        <v>1.9999999999999574E-2</v>
      </c>
      <c r="AB24" s="8">
        <f t="shared" si="9"/>
        <v>39.999999999999147</v>
      </c>
    </row>
    <row r="25" spans="1:28" ht="25.5" customHeight="1" x14ac:dyDescent="0.2">
      <c r="A25" s="1">
        <v>15</v>
      </c>
      <c r="B25" s="6">
        <v>85.89</v>
      </c>
      <c r="C25" s="6">
        <f>(B25-B24)</f>
        <v>0</v>
      </c>
      <c r="D25" s="8">
        <f t="shared" si="11"/>
        <v>0</v>
      </c>
      <c r="E25" s="6">
        <v>64.069999999999993</v>
      </c>
      <c r="F25" s="6">
        <f t="shared" si="12"/>
        <v>0</v>
      </c>
      <c r="G25" s="8">
        <f t="shared" si="13"/>
        <v>0</v>
      </c>
      <c r="H25" s="6">
        <v>4.4000000000000004</v>
      </c>
      <c r="I25" s="6">
        <f t="shared" si="14"/>
        <v>2.0000000000000462E-2</v>
      </c>
      <c r="J25" s="8">
        <f t="shared" si="15"/>
        <v>12.000000000000277</v>
      </c>
      <c r="K25" s="6">
        <v>8.42</v>
      </c>
      <c r="L25" s="6">
        <f t="shared" si="16"/>
        <v>1.9999999999999574E-2</v>
      </c>
      <c r="M25" s="8">
        <f t="shared" si="17"/>
        <v>19.999999999999574</v>
      </c>
      <c r="N25" s="6">
        <v>8.5399999999999991</v>
      </c>
      <c r="O25" s="6">
        <f t="shared" si="0"/>
        <v>9.9999999999997868E-3</v>
      </c>
      <c r="P25" s="8">
        <f t="shared" si="4"/>
        <v>5.9999999999998721</v>
      </c>
      <c r="Q25" s="103">
        <v>89.38</v>
      </c>
      <c r="R25" s="6">
        <f t="shared" si="5"/>
        <v>0</v>
      </c>
      <c r="S25" s="8">
        <f t="shared" si="6"/>
        <v>0</v>
      </c>
      <c r="T25" s="6">
        <v>299.95999999999998</v>
      </c>
      <c r="U25" s="6">
        <f t="shared" si="7"/>
        <v>2.9999999999972715E-2</v>
      </c>
      <c r="V25" s="8">
        <f t="shared" si="8"/>
        <v>0.44999999999959073</v>
      </c>
      <c r="W25" s="103">
        <v>8.2899999999999991</v>
      </c>
      <c r="X25" s="6">
        <f t="shared" si="1"/>
        <v>9.9999999999997868E-3</v>
      </c>
      <c r="Y25" s="8">
        <f t="shared" si="2"/>
        <v>19.999999999999574</v>
      </c>
      <c r="Z25" s="6">
        <v>9.5</v>
      </c>
      <c r="AA25" s="6">
        <f t="shared" si="3"/>
        <v>1.9999999999999574E-2</v>
      </c>
      <c r="AB25" s="8">
        <f t="shared" si="9"/>
        <v>39.999999999999147</v>
      </c>
    </row>
    <row r="26" spans="1:28" ht="26.25" customHeight="1" x14ac:dyDescent="0.2">
      <c r="A26" s="3">
        <v>16</v>
      </c>
      <c r="B26" s="6">
        <v>85.89</v>
      </c>
      <c r="C26" s="6">
        <f t="shared" si="10"/>
        <v>0</v>
      </c>
      <c r="D26" s="8">
        <f t="shared" si="11"/>
        <v>0</v>
      </c>
      <c r="E26" s="6">
        <v>64.069999999999993</v>
      </c>
      <c r="F26" s="6">
        <f t="shared" si="12"/>
        <v>0</v>
      </c>
      <c r="G26" s="8">
        <f t="shared" si="13"/>
        <v>0</v>
      </c>
      <c r="H26" s="6">
        <v>4.42</v>
      </c>
      <c r="I26" s="6">
        <f t="shared" si="14"/>
        <v>1.9999999999999574E-2</v>
      </c>
      <c r="J26" s="8">
        <f t="shared" si="15"/>
        <v>11.999999999999744</v>
      </c>
      <c r="K26" s="6">
        <v>8.44</v>
      </c>
      <c r="L26" s="6">
        <f t="shared" si="16"/>
        <v>1.9999999999999574E-2</v>
      </c>
      <c r="M26" s="8">
        <f t="shared" si="17"/>
        <v>19.999999999999574</v>
      </c>
      <c r="N26" s="6">
        <v>8.5500000000000007</v>
      </c>
      <c r="O26" s="6">
        <f t="shared" si="0"/>
        <v>1.0000000000001563E-2</v>
      </c>
      <c r="P26" s="8">
        <f t="shared" si="4"/>
        <v>6.0000000000009379</v>
      </c>
      <c r="Q26" s="103">
        <v>89.38</v>
      </c>
      <c r="R26" s="6">
        <f t="shared" si="5"/>
        <v>0</v>
      </c>
      <c r="S26" s="8">
        <f t="shared" si="6"/>
        <v>0</v>
      </c>
      <c r="T26" s="6">
        <v>299.98</v>
      </c>
      <c r="U26" s="6">
        <f t="shared" si="7"/>
        <v>2.0000000000038654E-2</v>
      </c>
      <c r="V26" s="8">
        <f t="shared" si="8"/>
        <v>0.3000000000005798</v>
      </c>
      <c r="W26" s="103">
        <v>8.31</v>
      </c>
      <c r="X26" s="6">
        <f t="shared" si="1"/>
        <v>2.000000000000135E-2</v>
      </c>
      <c r="Y26" s="8">
        <f t="shared" si="2"/>
        <v>40.0000000000027</v>
      </c>
      <c r="Z26" s="6">
        <v>9.52</v>
      </c>
      <c r="AA26" s="6">
        <f t="shared" si="3"/>
        <v>1.9999999999999574E-2</v>
      </c>
      <c r="AB26" s="8">
        <f t="shared" si="9"/>
        <v>39.999999999999147</v>
      </c>
    </row>
    <row r="27" spans="1:28" ht="26.25" customHeight="1" x14ac:dyDescent="0.2">
      <c r="A27" s="3">
        <v>17</v>
      </c>
      <c r="B27" s="6">
        <v>85.89</v>
      </c>
      <c r="C27" s="6">
        <f t="shared" si="10"/>
        <v>0</v>
      </c>
      <c r="D27" s="8">
        <f t="shared" si="11"/>
        <v>0</v>
      </c>
      <c r="E27" s="6">
        <v>64.069999999999993</v>
      </c>
      <c r="F27" s="6">
        <f t="shared" si="12"/>
        <v>0</v>
      </c>
      <c r="G27" s="8">
        <f t="shared" si="13"/>
        <v>0</v>
      </c>
      <c r="H27" s="6">
        <v>4.4400000000000004</v>
      </c>
      <c r="I27" s="6">
        <f t="shared" si="14"/>
        <v>2.0000000000000462E-2</v>
      </c>
      <c r="J27" s="8">
        <f t="shared" si="15"/>
        <v>12.000000000000277</v>
      </c>
      <c r="K27" s="6">
        <v>8.4700000000000006</v>
      </c>
      <c r="L27" s="6">
        <f t="shared" si="16"/>
        <v>3.0000000000001137E-2</v>
      </c>
      <c r="M27" s="8">
        <f t="shared" si="17"/>
        <v>30.000000000001137</v>
      </c>
      <c r="N27" s="6">
        <v>8.56</v>
      </c>
      <c r="O27" s="6">
        <f t="shared" si="0"/>
        <v>9.9999999999997868E-3</v>
      </c>
      <c r="P27" s="8">
        <f t="shared" si="4"/>
        <v>5.9999999999998721</v>
      </c>
      <c r="Q27" s="103">
        <v>89.38</v>
      </c>
      <c r="R27" s="6">
        <f t="shared" si="5"/>
        <v>0</v>
      </c>
      <c r="S27" s="8">
        <f t="shared" si="6"/>
        <v>0</v>
      </c>
      <c r="T27" s="6">
        <v>300.01</v>
      </c>
      <c r="U27" s="6">
        <f t="shared" si="7"/>
        <v>2.9999999999972715E-2</v>
      </c>
      <c r="V27" s="8">
        <f t="shared" si="8"/>
        <v>0.44999999999959073</v>
      </c>
      <c r="W27" s="103">
        <v>8.33</v>
      </c>
      <c r="X27" s="6">
        <f t="shared" si="1"/>
        <v>1.9999999999999574E-2</v>
      </c>
      <c r="Y27" s="8">
        <f t="shared" si="2"/>
        <v>39.999999999999147</v>
      </c>
      <c r="Z27" s="6">
        <v>9.5399999999999991</v>
      </c>
      <c r="AA27" s="6">
        <f t="shared" si="3"/>
        <v>1.9999999999999574E-2</v>
      </c>
      <c r="AB27" s="8">
        <f t="shared" si="9"/>
        <v>39.999999999999147</v>
      </c>
    </row>
    <row r="28" spans="1:28" ht="25.5" customHeight="1" x14ac:dyDescent="0.2">
      <c r="A28" s="1">
        <v>18</v>
      </c>
      <c r="B28" s="6">
        <v>85.89</v>
      </c>
      <c r="C28" s="6">
        <f t="shared" si="10"/>
        <v>0</v>
      </c>
      <c r="D28" s="8">
        <f t="shared" si="11"/>
        <v>0</v>
      </c>
      <c r="E28" s="6">
        <v>64.069999999999993</v>
      </c>
      <c r="F28" s="6">
        <f t="shared" si="12"/>
        <v>0</v>
      </c>
      <c r="G28" s="8">
        <f t="shared" si="13"/>
        <v>0</v>
      </c>
      <c r="H28" s="6">
        <v>4.46</v>
      </c>
      <c r="I28" s="6">
        <f t="shared" si="14"/>
        <v>1.9999999999999574E-2</v>
      </c>
      <c r="J28" s="8">
        <f t="shared" si="15"/>
        <v>11.999999999999744</v>
      </c>
      <c r="K28" s="6">
        <v>8.5</v>
      </c>
      <c r="L28" s="6">
        <f t="shared" si="16"/>
        <v>2.9999999999999361E-2</v>
      </c>
      <c r="M28" s="8">
        <f t="shared" si="17"/>
        <v>29.999999999999361</v>
      </c>
      <c r="N28" s="6">
        <v>8.57</v>
      </c>
      <c r="O28" s="6">
        <f t="shared" si="0"/>
        <v>9.9999999999997868E-3</v>
      </c>
      <c r="P28" s="8">
        <f t="shared" si="4"/>
        <v>5.9999999999998721</v>
      </c>
      <c r="Q28" s="103">
        <v>89.38</v>
      </c>
      <c r="R28" s="6">
        <f t="shared" si="5"/>
        <v>0</v>
      </c>
      <c r="S28" s="8">
        <f t="shared" si="6"/>
        <v>0</v>
      </c>
      <c r="T28" s="6">
        <v>300.02999999999997</v>
      </c>
      <c r="U28" s="6">
        <f t="shared" si="7"/>
        <v>1.999999999998181E-2</v>
      </c>
      <c r="V28" s="8">
        <f t="shared" si="8"/>
        <v>0.29999999999972715</v>
      </c>
      <c r="W28" s="103">
        <v>8.35</v>
      </c>
      <c r="X28" s="6">
        <f t="shared" si="1"/>
        <v>1.9999999999999574E-2</v>
      </c>
      <c r="Y28" s="8">
        <f t="shared" si="2"/>
        <v>39.999999999999147</v>
      </c>
      <c r="Z28" s="6">
        <v>9.56</v>
      </c>
      <c r="AA28" s="6">
        <f t="shared" si="3"/>
        <v>2.000000000000135E-2</v>
      </c>
      <c r="AB28" s="8">
        <f t="shared" si="9"/>
        <v>40.0000000000027</v>
      </c>
    </row>
    <row r="29" spans="1:28" ht="25.5" customHeight="1" x14ac:dyDescent="0.2">
      <c r="A29" s="3">
        <v>19</v>
      </c>
      <c r="B29" s="6">
        <v>85.89</v>
      </c>
      <c r="C29" s="6">
        <f t="shared" si="10"/>
        <v>0</v>
      </c>
      <c r="D29" s="8">
        <f t="shared" si="11"/>
        <v>0</v>
      </c>
      <c r="E29" s="6">
        <v>64.069999999999993</v>
      </c>
      <c r="F29" s="6">
        <f t="shared" si="12"/>
        <v>0</v>
      </c>
      <c r="G29" s="8">
        <f t="shared" si="13"/>
        <v>0</v>
      </c>
      <c r="H29" s="6">
        <v>4.4800000000000004</v>
      </c>
      <c r="I29" s="6">
        <f t="shared" si="14"/>
        <v>2.0000000000000462E-2</v>
      </c>
      <c r="J29" s="8">
        <f t="shared" si="15"/>
        <v>12.000000000000277</v>
      </c>
      <c r="K29" s="6">
        <v>8.5299999999999994</v>
      </c>
      <c r="L29" s="6">
        <f t="shared" si="16"/>
        <v>2.9999999999999361E-2</v>
      </c>
      <c r="M29" s="8">
        <f t="shared" si="17"/>
        <v>29.999999999999361</v>
      </c>
      <c r="N29" s="6">
        <v>8.58</v>
      </c>
      <c r="O29" s="6">
        <f t="shared" si="0"/>
        <v>9.9999999999997868E-3</v>
      </c>
      <c r="P29" s="8">
        <f t="shared" si="4"/>
        <v>5.9999999999998721</v>
      </c>
      <c r="Q29" s="103">
        <v>89.38</v>
      </c>
      <c r="R29" s="6">
        <f t="shared" si="5"/>
        <v>0</v>
      </c>
      <c r="S29" s="8">
        <f t="shared" si="6"/>
        <v>0</v>
      </c>
      <c r="T29" s="6">
        <v>300.04000000000002</v>
      </c>
      <c r="U29" s="6">
        <f t="shared" si="7"/>
        <v>1.0000000000047748E-2</v>
      </c>
      <c r="V29" s="8">
        <f t="shared" si="8"/>
        <v>0.15000000000071623</v>
      </c>
      <c r="W29" s="103">
        <v>8.3699999999999992</v>
      </c>
      <c r="X29" s="6">
        <f t="shared" si="1"/>
        <v>1.9999999999999574E-2</v>
      </c>
      <c r="Y29" s="8">
        <f t="shared" si="2"/>
        <v>39.999999999999147</v>
      </c>
      <c r="Z29" s="6">
        <v>9.58</v>
      </c>
      <c r="AA29" s="6">
        <f t="shared" si="3"/>
        <v>1.9999999999999574E-2</v>
      </c>
      <c r="AB29" s="8">
        <f t="shared" si="9"/>
        <v>39.999999999999147</v>
      </c>
    </row>
    <row r="30" spans="1:28" ht="24" customHeight="1" x14ac:dyDescent="0.2">
      <c r="A30" s="3">
        <v>20</v>
      </c>
      <c r="B30" s="6">
        <v>85.89</v>
      </c>
      <c r="C30" s="6">
        <f t="shared" si="10"/>
        <v>0</v>
      </c>
      <c r="D30" s="8">
        <f t="shared" si="11"/>
        <v>0</v>
      </c>
      <c r="E30" s="6">
        <v>64.069999999999993</v>
      </c>
      <c r="F30" s="6">
        <f t="shared" si="12"/>
        <v>0</v>
      </c>
      <c r="G30" s="8"/>
      <c r="H30" s="6">
        <v>4.5</v>
      </c>
      <c r="I30" s="6">
        <f t="shared" si="14"/>
        <v>1.9999999999999574E-2</v>
      </c>
      <c r="J30" s="8">
        <f t="shared" si="15"/>
        <v>11.999999999999744</v>
      </c>
      <c r="K30" s="6">
        <v>8.5500000000000007</v>
      </c>
      <c r="L30" s="6">
        <f t="shared" si="16"/>
        <v>2.000000000000135E-2</v>
      </c>
      <c r="M30" s="8">
        <f t="shared" si="17"/>
        <v>20.00000000000135</v>
      </c>
      <c r="N30" s="6">
        <v>8.59</v>
      </c>
      <c r="O30" s="6">
        <f t="shared" si="0"/>
        <v>9.9999999999997868E-3</v>
      </c>
      <c r="P30" s="8">
        <f t="shared" si="4"/>
        <v>5.9999999999998721</v>
      </c>
      <c r="Q30" s="103">
        <v>89.38</v>
      </c>
      <c r="R30" s="6">
        <f t="shared" si="5"/>
        <v>0</v>
      </c>
      <c r="S30" s="8">
        <f t="shared" si="6"/>
        <v>0</v>
      </c>
      <c r="T30" s="6">
        <v>300.06</v>
      </c>
      <c r="U30" s="6">
        <f t="shared" si="7"/>
        <v>1.999999999998181E-2</v>
      </c>
      <c r="V30" s="8">
        <f t="shared" si="8"/>
        <v>0.29999999999972715</v>
      </c>
      <c r="W30" s="103">
        <v>8.39</v>
      </c>
      <c r="X30" s="6">
        <f t="shared" si="1"/>
        <v>2.000000000000135E-2</v>
      </c>
      <c r="Y30" s="8">
        <f t="shared" si="2"/>
        <v>40.0000000000027</v>
      </c>
      <c r="Z30" s="6">
        <v>9.6</v>
      </c>
      <c r="AA30" s="6">
        <f t="shared" si="3"/>
        <v>1.9999999999999574E-2</v>
      </c>
      <c r="AB30" s="8">
        <f t="shared" si="9"/>
        <v>39.999999999999147</v>
      </c>
    </row>
    <row r="31" spans="1:28" ht="24.75" customHeight="1" x14ac:dyDescent="0.2">
      <c r="A31" s="1">
        <v>21</v>
      </c>
      <c r="B31" s="6">
        <v>85.89</v>
      </c>
      <c r="C31" s="6">
        <f t="shared" si="10"/>
        <v>0</v>
      </c>
      <c r="D31" s="8">
        <f t="shared" si="11"/>
        <v>0</v>
      </c>
      <c r="E31" s="6">
        <v>64.069999999999993</v>
      </c>
      <c r="F31" s="6">
        <f t="shared" si="12"/>
        <v>0</v>
      </c>
      <c r="G31" s="8">
        <f t="shared" si="13"/>
        <v>0</v>
      </c>
      <c r="H31" s="6">
        <v>4.5199999999999996</v>
      </c>
      <c r="I31" s="6">
        <f t="shared" si="14"/>
        <v>1.9999999999999574E-2</v>
      </c>
      <c r="J31" s="8">
        <f t="shared" si="15"/>
        <v>11.999999999999744</v>
      </c>
      <c r="K31" s="6">
        <v>8.57</v>
      </c>
      <c r="L31" s="6">
        <f t="shared" si="16"/>
        <v>1.9999999999999574E-2</v>
      </c>
      <c r="M31" s="8">
        <f t="shared" si="17"/>
        <v>19.999999999999574</v>
      </c>
      <c r="N31" s="6">
        <v>8.61</v>
      </c>
      <c r="O31" s="6">
        <f t="shared" si="0"/>
        <v>1.9999999999999574E-2</v>
      </c>
      <c r="P31" s="8">
        <f t="shared" si="4"/>
        <v>11.999999999999744</v>
      </c>
      <c r="Q31" s="103">
        <v>89.38</v>
      </c>
      <c r="R31" s="6">
        <f t="shared" si="5"/>
        <v>0</v>
      </c>
      <c r="S31" s="8">
        <f t="shared" si="6"/>
        <v>0</v>
      </c>
      <c r="T31" s="6">
        <v>300.07</v>
      </c>
      <c r="U31" s="6">
        <f t="shared" si="7"/>
        <v>9.9999999999909051E-3</v>
      </c>
      <c r="V31" s="8">
        <f t="shared" si="8"/>
        <v>0.14999999999986358</v>
      </c>
      <c r="W31" s="103">
        <v>8.41</v>
      </c>
      <c r="X31" s="6">
        <f t="shared" si="1"/>
        <v>1.9999999999999574E-2</v>
      </c>
      <c r="Y31" s="8">
        <f t="shared" si="2"/>
        <v>39.999999999999147</v>
      </c>
      <c r="Z31" s="6">
        <v>9.6199999999999992</v>
      </c>
      <c r="AA31" s="6">
        <f t="shared" si="3"/>
        <v>1.9999999999999574E-2</v>
      </c>
      <c r="AB31" s="8">
        <f t="shared" si="9"/>
        <v>39.999999999999147</v>
      </c>
    </row>
    <row r="32" spans="1:28" ht="25.5" customHeight="1" x14ac:dyDescent="0.2">
      <c r="A32" s="3">
        <v>22</v>
      </c>
      <c r="B32" s="6">
        <v>85.89</v>
      </c>
      <c r="C32" s="6">
        <f t="shared" si="10"/>
        <v>0</v>
      </c>
      <c r="D32" s="8">
        <f t="shared" si="11"/>
        <v>0</v>
      </c>
      <c r="E32" s="6">
        <v>64.069999999999993</v>
      </c>
      <c r="F32" s="6">
        <f t="shared" si="12"/>
        <v>0</v>
      </c>
      <c r="G32" s="8">
        <f t="shared" si="13"/>
        <v>0</v>
      </c>
      <c r="H32" s="6">
        <v>4.54</v>
      </c>
      <c r="I32" s="6">
        <f t="shared" si="14"/>
        <v>2.0000000000000462E-2</v>
      </c>
      <c r="J32" s="8">
        <f t="shared" si="15"/>
        <v>12.000000000000277</v>
      </c>
      <c r="K32" s="6">
        <v>8.6</v>
      </c>
      <c r="L32" s="6">
        <f t="shared" si="16"/>
        <v>2.9999999999999361E-2</v>
      </c>
      <c r="M32" s="8">
        <f t="shared" si="17"/>
        <v>29.999999999999361</v>
      </c>
      <c r="N32" s="6">
        <v>8.6199999999999992</v>
      </c>
      <c r="O32" s="6">
        <f t="shared" si="0"/>
        <v>9.9999999999997868E-3</v>
      </c>
      <c r="P32" s="8">
        <f t="shared" si="4"/>
        <v>5.9999999999998721</v>
      </c>
      <c r="Q32" s="103">
        <v>89.38</v>
      </c>
      <c r="R32" s="6">
        <f t="shared" si="5"/>
        <v>0</v>
      </c>
      <c r="S32" s="8">
        <f t="shared" si="6"/>
        <v>0</v>
      </c>
      <c r="T32" s="6">
        <v>300.08</v>
      </c>
      <c r="U32" s="6">
        <f t="shared" si="7"/>
        <v>9.9999999999909051E-3</v>
      </c>
      <c r="V32" s="8">
        <f t="shared" si="8"/>
        <v>0.14999999999986358</v>
      </c>
      <c r="W32" s="103">
        <v>8.43</v>
      </c>
      <c r="X32" s="6">
        <f t="shared" si="1"/>
        <v>1.9999999999999574E-2</v>
      </c>
      <c r="Y32" s="8">
        <f t="shared" si="2"/>
        <v>39.999999999999147</v>
      </c>
      <c r="Z32" s="6">
        <v>9.64</v>
      </c>
      <c r="AA32" s="6">
        <f t="shared" si="3"/>
        <v>2.000000000000135E-2</v>
      </c>
      <c r="AB32" s="8">
        <f t="shared" si="9"/>
        <v>40.0000000000027</v>
      </c>
    </row>
    <row r="33" spans="1:28" ht="23.25" customHeight="1" x14ac:dyDescent="0.2">
      <c r="A33" s="3">
        <v>23</v>
      </c>
      <c r="B33" s="6">
        <v>85.89</v>
      </c>
      <c r="C33" s="6">
        <f t="shared" si="10"/>
        <v>0</v>
      </c>
      <c r="D33" s="8">
        <f t="shared" si="11"/>
        <v>0</v>
      </c>
      <c r="E33" s="6">
        <v>64.069999999999993</v>
      </c>
      <c r="F33" s="6">
        <f t="shared" si="12"/>
        <v>0</v>
      </c>
      <c r="G33" s="8">
        <f t="shared" si="13"/>
        <v>0</v>
      </c>
      <c r="H33" s="6">
        <v>4.5599999999999996</v>
      </c>
      <c r="I33" s="6">
        <f t="shared" si="14"/>
        <v>1.9999999999999574E-2</v>
      </c>
      <c r="J33" s="8">
        <f t="shared" si="15"/>
        <v>11.999999999999744</v>
      </c>
      <c r="K33" s="6">
        <v>8.6199999999999992</v>
      </c>
      <c r="L33" s="6">
        <f t="shared" si="16"/>
        <v>1.9999999999999574E-2</v>
      </c>
      <c r="M33" s="8">
        <f t="shared" si="17"/>
        <v>19.999999999999574</v>
      </c>
      <c r="N33" s="6">
        <v>8.6300000000000008</v>
      </c>
      <c r="O33" s="6">
        <f t="shared" si="0"/>
        <v>1.0000000000001563E-2</v>
      </c>
      <c r="P33" s="8">
        <f t="shared" si="4"/>
        <v>6.0000000000009379</v>
      </c>
      <c r="Q33" s="103">
        <v>89.38</v>
      </c>
      <c r="R33" s="6">
        <f t="shared" si="5"/>
        <v>0</v>
      </c>
      <c r="S33" s="8">
        <f t="shared" si="6"/>
        <v>0</v>
      </c>
      <c r="T33" s="6">
        <v>300.10000000000002</v>
      </c>
      <c r="U33" s="6">
        <f t="shared" si="7"/>
        <v>2.0000000000038654E-2</v>
      </c>
      <c r="V33" s="8">
        <f t="shared" si="8"/>
        <v>0.3000000000005798</v>
      </c>
      <c r="W33" s="103">
        <v>8.4499999999999993</v>
      </c>
      <c r="X33" s="6">
        <f t="shared" si="1"/>
        <v>1.9999999999999574E-2</v>
      </c>
      <c r="Y33" s="8">
        <f t="shared" si="2"/>
        <v>39.999999999999147</v>
      </c>
      <c r="Z33" s="6">
        <v>9.65</v>
      </c>
      <c r="AA33" s="6">
        <f t="shared" si="3"/>
        <v>9.9999999999997868E-3</v>
      </c>
      <c r="AB33" s="8">
        <f t="shared" si="9"/>
        <v>19.999999999999574</v>
      </c>
    </row>
    <row r="34" spans="1:28" ht="24.75" customHeight="1" x14ac:dyDescent="0.2">
      <c r="A34" s="1">
        <v>24</v>
      </c>
      <c r="B34" s="6">
        <v>85.89</v>
      </c>
      <c r="C34" s="6">
        <f t="shared" si="10"/>
        <v>0</v>
      </c>
      <c r="D34" s="8">
        <f t="shared" si="11"/>
        <v>0</v>
      </c>
      <c r="E34" s="6">
        <v>64.069999999999993</v>
      </c>
      <c r="F34" s="6">
        <f t="shared" si="12"/>
        <v>0</v>
      </c>
      <c r="G34" s="8">
        <f t="shared" si="13"/>
        <v>0</v>
      </c>
      <c r="H34" s="6">
        <v>4.57</v>
      </c>
      <c r="I34" s="6">
        <f t="shared" si="14"/>
        <v>1.0000000000000675E-2</v>
      </c>
      <c r="J34" s="8">
        <f t="shared" si="15"/>
        <v>6.000000000000405</v>
      </c>
      <c r="K34" s="6">
        <v>8.64</v>
      </c>
      <c r="L34" s="6">
        <f t="shared" si="16"/>
        <v>2.000000000000135E-2</v>
      </c>
      <c r="M34" s="8">
        <f t="shared" si="17"/>
        <v>20.00000000000135</v>
      </c>
      <c r="N34" s="6">
        <v>8.64</v>
      </c>
      <c r="O34" s="6">
        <f t="shared" si="0"/>
        <v>9.9999999999997868E-3</v>
      </c>
      <c r="P34" s="8">
        <f t="shared" si="4"/>
        <v>5.9999999999998721</v>
      </c>
      <c r="Q34" s="103">
        <v>89.38</v>
      </c>
      <c r="R34" s="6">
        <f t="shared" si="5"/>
        <v>0</v>
      </c>
      <c r="S34" s="8">
        <f t="shared" si="6"/>
        <v>0</v>
      </c>
      <c r="T34" s="6">
        <v>300.12</v>
      </c>
      <c r="U34" s="6">
        <f t="shared" si="7"/>
        <v>1.999999999998181E-2</v>
      </c>
      <c r="V34" s="8">
        <f t="shared" si="8"/>
        <v>0.29999999999972715</v>
      </c>
      <c r="W34" s="103">
        <v>8.4600000000000009</v>
      </c>
      <c r="X34" s="6">
        <f t="shared" si="1"/>
        <v>1.0000000000001563E-2</v>
      </c>
      <c r="Y34" s="8">
        <f t="shared" si="2"/>
        <v>20.000000000003126</v>
      </c>
      <c r="Z34" s="6">
        <v>9.66</v>
      </c>
      <c r="AA34" s="6">
        <f t="shared" si="3"/>
        <v>9.9999999999997868E-3</v>
      </c>
      <c r="AB34" s="8">
        <f t="shared" si="9"/>
        <v>19.999999999999574</v>
      </c>
    </row>
    <row r="35" spans="1:28" x14ac:dyDescent="0.2">
      <c r="W35" s="7"/>
    </row>
  </sheetData>
  <mergeCells count="16">
    <mergeCell ref="A6:A9"/>
    <mergeCell ref="B6:G6"/>
    <mergeCell ref="B7:D7"/>
    <mergeCell ref="E7:G7"/>
    <mergeCell ref="B8:C8"/>
    <mergeCell ref="E8:F8"/>
    <mergeCell ref="W6:AB6"/>
    <mergeCell ref="W7:Y7"/>
    <mergeCell ref="Z7:AB7"/>
    <mergeCell ref="W8:X8"/>
    <mergeCell ref="Z8:AA8"/>
    <mergeCell ref="N7:P7"/>
    <mergeCell ref="T7:V7"/>
    <mergeCell ref="N8:O8"/>
    <mergeCell ref="C2:L4"/>
    <mergeCell ref="K8:L8"/>
  </mergeCells>
  <phoneticPr fontId="0" type="noConversion"/>
  <pageMargins left="0.75" right="0.75" top="1" bottom="1" header="0.5" footer="0.5"/>
  <pageSetup paperSize="9" scale="64" orientation="portrait" horizontalDpi="120" verticalDpi="144" r:id="rId1"/>
  <headerFooter alignWithMargins="0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7"/>
  <sheetViews>
    <sheetView view="pageBreakPreview" zoomScaleNormal="100" workbookViewId="0">
      <selection activeCell="K10" sqref="K10"/>
    </sheetView>
  </sheetViews>
  <sheetFormatPr defaultRowHeight="12.75" x14ac:dyDescent="0.2"/>
  <cols>
    <col min="1" max="1" width="5" customWidth="1"/>
    <col min="2" max="2" width="8" customWidth="1"/>
    <col min="3" max="3" width="5.85546875" customWidth="1"/>
    <col min="4" max="4" width="8.85546875" customWidth="1"/>
    <col min="5" max="5" width="8" style="7" customWidth="1"/>
    <col min="6" max="6" width="5.5703125" customWidth="1"/>
    <col min="8" max="8" width="7.85546875" style="7" customWidth="1"/>
    <col min="9" max="9" width="5.5703125" style="7" customWidth="1"/>
    <col min="11" max="11" width="8.140625" customWidth="1"/>
    <col min="12" max="12" width="5.85546875" style="7" customWidth="1"/>
  </cols>
  <sheetData>
    <row r="1" spans="1:13" x14ac:dyDescent="0.2">
      <c r="B1" s="5"/>
    </row>
    <row r="2" spans="1:13" x14ac:dyDescent="0.2">
      <c r="B2" s="5"/>
      <c r="C2" s="114" t="s">
        <v>142</v>
      </c>
      <c r="D2" s="114"/>
      <c r="E2" s="114"/>
      <c r="F2" s="114"/>
      <c r="G2" s="114"/>
      <c r="H2" s="115"/>
      <c r="I2" s="114"/>
      <c r="J2" s="114"/>
      <c r="K2" s="114"/>
      <c r="L2" s="114"/>
    </row>
    <row r="3" spans="1:13" x14ac:dyDescent="0.2">
      <c r="B3" s="5"/>
      <c r="C3" s="114"/>
      <c r="D3" s="114"/>
      <c r="E3" s="114"/>
      <c r="F3" s="114"/>
      <c r="G3" s="114"/>
      <c r="H3" s="115"/>
      <c r="I3" s="114"/>
      <c r="J3" s="114"/>
      <c r="K3" s="114"/>
      <c r="L3" s="114"/>
    </row>
    <row r="4" spans="1:13" ht="30" customHeight="1" x14ac:dyDescent="0.2">
      <c r="B4" s="5"/>
      <c r="C4" s="114"/>
      <c r="D4" s="114"/>
      <c r="E4" s="114"/>
      <c r="F4" s="114"/>
      <c r="G4" s="114"/>
      <c r="H4" s="115"/>
      <c r="I4" s="114"/>
      <c r="J4" s="114"/>
      <c r="K4" s="114"/>
      <c r="L4" s="114"/>
    </row>
    <row r="5" spans="1:13" x14ac:dyDescent="0.2">
      <c r="B5" s="5"/>
    </row>
    <row r="6" spans="1:13" ht="15.75" x14ac:dyDescent="0.25">
      <c r="A6" s="116" t="s">
        <v>0</v>
      </c>
      <c r="B6" s="127" t="s">
        <v>34</v>
      </c>
      <c r="C6" s="128"/>
      <c r="D6" s="128"/>
      <c r="E6" s="128"/>
      <c r="F6" s="128"/>
      <c r="G6" s="129"/>
      <c r="H6" s="127" t="s">
        <v>47</v>
      </c>
      <c r="I6" s="128"/>
      <c r="J6" s="128"/>
      <c r="K6" s="128"/>
      <c r="L6" s="128"/>
      <c r="M6" s="129"/>
    </row>
    <row r="7" spans="1:13" x14ac:dyDescent="0.2">
      <c r="A7" s="117"/>
      <c r="B7" s="130" t="s">
        <v>1</v>
      </c>
      <c r="C7" s="131"/>
      <c r="D7" s="132"/>
      <c r="E7" s="133" t="s">
        <v>2</v>
      </c>
      <c r="F7" s="131"/>
      <c r="G7" s="132"/>
      <c r="H7" s="133" t="s">
        <v>1</v>
      </c>
      <c r="I7" s="131"/>
      <c r="J7" s="132"/>
      <c r="K7" s="133" t="s">
        <v>2</v>
      </c>
      <c r="L7" s="131"/>
      <c r="M7" s="132"/>
    </row>
    <row r="8" spans="1:13" x14ac:dyDescent="0.2">
      <c r="A8" s="117"/>
      <c r="B8" s="133" t="s">
        <v>3</v>
      </c>
      <c r="C8" s="131"/>
      <c r="D8" s="40">
        <v>132000</v>
      </c>
      <c r="E8" s="133" t="s">
        <v>3</v>
      </c>
      <c r="F8" s="131"/>
      <c r="G8" s="40">
        <v>132000</v>
      </c>
      <c r="H8" s="133" t="s">
        <v>3</v>
      </c>
      <c r="I8" s="131"/>
      <c r="J8" s="40">
        <v>132000</v>
      </c>
      <c r="K8" s="133" t="s">
        <v>3</v>
      </c>
      <c r="L8" s="131"/>
      <c r="M8" s="40">
        <v>132000</v>
      </c>
    </row>
    <row r="9" spans="1:13" ht="42.75" customHeight="1" x14ac:dyDescent="0.2">
      <c r="A9" s="118"/>
      <c r="B9" s="32" t="s">
        <v>4</v>
      </c>
      <c r="C9" s="35" t="s">
        <v>5</v>
      </c>
      <c r="D9" s="35" t="s">
        <v>6</v>
      </c>
      <c r="E9" s="34" t="s">
        <v>4</v>
      </c>
      <c r="F9" s="35" t="s">
        <v>5</v>
      </c>
      <c r="G9" s="35" t="s">
        <v>6</v>
      </c>
      <c r="H9" s="34" t="s">
        <v>4</v>
      </c>
      <c r="I9" s="34" t="s">
        <v>5</v>
      </c>
      <c r="J9" s="35" t="s">
        <v>6</v>
      </c>
      <c r="K9" s="35" t="s">
        <v>4</v>
      </c>
      <c r="L9" s="34" t="s">
        <v>5</v>
      </c>
      <c r="M9" s="35" t="s">
        <v>6</v>
      </c>
    </row>
    <row r="10" spans="1:13" ht="27" customHeight="1" x14ac:dyDescent="0.2">
      <c r="A10" s="17">
        <v>0</v>
      </c>
      <c r="B10" s="4">
        <v>1306.81</v>
      </c>
      <c r="C10" s="2"/>
      <c r="D10" s="2"/>
      <c r="E10" s="6">
        <v>1155.9100000000001</v>
      </c>
      <c r="F10" s="2"/>
      <c r="G10" s="2"/>
      <c r="H10" s="6">
        <v>1542.55</v>
      </c>
      <c r="I10" s="6"/>
      <c r="J10" s="2"/>
      <c r="K10" s="2">
        <v>2031.23</v>
      </c>
      <c r="L10" s="6"/>
      <c r="M10" s="2"/>
    </row>
    <row r="11" spans="1:13" ht="25.5" customHeight="1" x14ac:dyDescent="0.2">
      <c r="A11" s="14">
        <v>1</v>
      </c>
      <c r="B11" s="4">
        <v>1306.81</v>
      </c>
      <c r="C11" s="6">
        <f t="shared" ref="C11:C34" si="0">(B11-B10)</f>
        <v>0</v>
      </c>
      <c r="D11" s="8">
        <f t="shared" ref="D11:D34" si="1">(B11-B10)*D$8</f>
        <v>0</v>
      </c>
      <c r="E11" s="6">
        <v>1155.9100000000001</v>
      </c>
      <c r="F11" s="6">
        <f t="shared" ref="F11:F34" si="2">(E11-E10)</f>
        <v>0</v>
      </c>
      <c r="G11" s="8">
        <f t="shared" ref="G11:G34" si="3">(E11-E10)*G$8</f>
        <v>0</v>
      </c>
      <c r="H11" s="6">
        <v>1542.55</v>
      </c>
      <c r="I11" s="6">
        <f>(H11-H10)</f>
        <v>0</v>
      </c>
      <c r="J11" s="8">
        <f>(H11-H10)*J$8</f>
        <v>0</v>
      </c>
      <c r="K11" s="2">
        <v>2031.23</v>
      </c>
      <c r="L11" s="6">
        <f>(K11-K10)</f>
        <v>0</v>
      </c>
      <c r="M11" s="8">
        <f>(K11-K10)*M$8</f>
        <v>0</v>
      </c>
    </row>
    <row r="12" spans="1:13" ht="25.5" customHeight="1" x14ac:dyDescent="0.2">
      <c r="A12" s="14">
        <v>2</v>
      </c>
      <c r="B12" s="4">
        <v>1306.81</v>
      </c>
      <c r="C12" s="6">
        <f t="shared" si="0"/>
        <v>0</v>
      </c>
      <c r="D12" s="8">
        <f t="shared" si="1"/>
        <v>0</v>
      </c>
      <c r="E12" s="6">
        <v>1155.9100000000001</v>
      </c>
      <c r="F12" s="6">
        <f t="shared" si="2"/>
        <v>0</v>
      </c>
      <c r="G12" s="8">
        <f t="shared" si="3"/>
        <v>0</v>
      </c>
      <c r="H12" s="6">
        <v>1542.55</v>
      </c>
      <c r="I12" s="6">
        <f t="shared" ref="I12:I34" si="4">(H12-H11)</f>
        <v>0</v>
      </c>
      <c r="J12" s="8">
        <f t="shared" ref="J12:J34" si="5">(H12-H11)*J$8</f>
        <v>0</v>
      </c>
      <c r="K12" s="2">
        <v>2031.23</v>
      </c>
      <c r="L12" s="6">
        <f t="shared" ref="L12:L34" si="6">(K12-K11)</f>
        <v>0</v>
      </c>
      <c r="M12" s="8">
        <f t="shared" ref="M12:M34" si="7">(K12-K11)*M$8</f>
        <v>0</v>
      </c>
    </row>
    <row r="13" spans="1:13" ht="25.5" customHeight="1" x14ac:dyDescent="0.2">
      <c r="A13" s="17">
        <v>3</v>
      </c>
      <c r="B13" s="4">
        <v>1306.81</v>
      </c>
      <c r="C13" s="6">
        <f t="shared" si="0"/>
        <v>0</v>
      </c>
      <c r="D13" s="8">
        <f t="shared" si="1"/>
        <v>0</v>
      </c>
      <c r="E13" s="6">
        <v>1155.9100000000001</v>
      </c>
      <c r="F13" s="6">
        <f t="shared" si="2"/>
        <v>0</v>
      </c>
      <c r="G13" s="8">
        <f t="shared" si="3"/>
        <v>0</v>
      </c>
      <c r="H13" s="6">
        <v>1542.55</v>
      </c>
      <c r="I13" s="6">
        <f t="shared" si="4"/>
        <v>0</v>
      </c>
      <c r="J13" s="8">
        <f t="shared" si="5"/>
        <v>0</v>
      </c>
      <c r="K13" s="2">
        <v>2031.23</v>
      </c>
      <c r="L13" s="6">
        <f t="shared" si="6"/>
        <v>0</v>
      </c>
      <c r="M13" s="8">
        <f t="shared" si="7"/>
        <v>0</v>
      </c>
    </row>
    <row r="14" spans="1:13" ht="25.5" customHeight="1" x14ac:dyDescent="0.2">
      <c r="A14" s="14">
        <v>4</v>
      </c>
      <c r="B14" s="4">
        <v>1306.81</v>
      </c>
      <c r="C14" s="6">
        <f t="shared" si="0"/>
        <v>0</v>
      </c>
      <c r="D14" s="8">
        <f t="shared" si="1"/>
        <v>0</v>
      </c>
      <c r="E14" s="6">
        <v>1155.9100000000001</v>
      </c>
      <c r="F14" s="6">
        <f t="shared" si="2"/>
        <v>0</v>
      </c>
      <c r="G14" s="8">
        <f t="shared" si="3"/>
        <v>0</v>
      </c>
      <c r="H14" s="6">
        <v>1542.55</v>
      </c>
      <c r="I14" s="6">
        <f t="shared" si="4"/>
        <v>0</v>
      </c>
      <c r="J14" s="8">
        <f t="shared" si="5"/>
        <v>0</v>
      </c>
      <c r="K14" s="2">
        <v>2031.23</v>
      </c>
      <c r="L14" s="6">
        <f t="shared" si="6"/>
        <v>0</v>
      </c>
      <c r="M14" s="8">
        <f t="shared" si="7"/>
        <v>0</v>
      </c>
    </row>
    <row r="15" spans="1:13" ht="25.5" customHeight="1" x14ac:dyDescent="0.2">
      <c r="A15" s="14">
        <v>5</v>
      </c>
      <c r="B15" s="4">
        <v>1306.81</v>
      </c>
      <c r="C15" s="6">
        <f t="shared" si="0"/>
        <v>0</v>
      </c>
      <c r="D15" s="8">
        <f t="shared" si="1"/>
        <v>0</v>
      </c>
      <c r="E15" s="6">
        <v>1155.9100000000001</v>
      </c>
      <c r="F15" s="6">
        <f t="shared" si="2"/>
        <v>0</v>
      </c>
      <c r="G15" s="8">
        <f t="shared" si="3"/>
        <v>0</v>
      </c>
      <c r="H15" s="6">
        <v>1542.55</v>
      </c>
      <c r="I15" s="6">
        <f t="shared" si="4"/>
        <v>0</v>
      </c>
      <c r="J15" s="8">
        <f t="shared" si="5"/>
        <v>0</v>
      </c>
      <c r="K15" s="2">
        <v>2031.23</v>
      </c>
      <c r="L15" s="6">
        <f t="shared" si="6"/>
        <v>0</v>
      </c>
      <c r="M15" s="8">
        <f t="shared" si="7"/>
        <v>0</v>
      </c>
    </row>
    <row r="16" spans="1:13" ht="24.75" customHeight="1" x14ac:dyDescent="0.2">
      <c r="A16" s="17">
        <v>6</v>
      </c>
      <c r="B16" s="4">
        <v>1306.81</v>
      </c>
      <c r="C16" s="6">
        <f t="shared" si="0"/>
        <v>0</v>
      </c>
      <c r="D16" s="8">
        <f t="shared" si="1"/>
        <v>0</v>
      </c>
      <c r="E16" s="6">
        <v>1155.9100000000001</v>
      </c>
      <c r="F16" s="6">
        <f t="shared" si="2"/>
        <v>0</v>
      </c>
      <c r="G16" s="8">
        <f t="shared" si="3"/>
        <v>0</v>
      </c>
      <c r="H16" s="6">
        <v>1542.55</v>
      </c>
      <c r="I16" s="6">
        <f t="shared" si="4"/>
        <v>0</v>
      </c>
      <c r="J16" s="8">
        <f t="shared" si="5"/>
        <v>0</v>
      </c>
      <c r="K16" s="2">
        <v>2031.23</v>
      </c>
      <c r="L16" s="6">
        <f t="shared" si="6"/>
        <v>0</v>
      </c>
      <c r="M16" s="8">
        <f t="shared" si="7"/>
        <v>0</v>
      </c>
    </row>
    <row r="17" spans="1:13" ht="25.5" customHeight="1" x14ac:dyDescent="0.2">
      <c r="A17" s="14">
        <v>7</v>
      </c>
      <c r="B17" s="4">
        <v>1306.81</v>
      </c>
      <c r="C17" s="6">
        <f t="shared" si="0"/>
        <v>0</v>
      </c>
      <c r="D17" s="8">
        <f t="shared" si="1"/>
        <v>0</v>
      </c>
      <c r="E17" s="6">
        <v>1155.9100000000001</v>
      </c>
      <c r="F17" s="6">
        <f t="shared" si="2"/>
        <v>0</v>
      </c>
      <c r="G17" s="8">
        <f t="shared" si="3"/>
        <v>0</v>
      </c>
      <c r="H17" s="6">
        <v>1542.55</v>
      </c>
      <c r="I17" s="6">
        <f t="shared" si="4"/>
        <v>0</v>
      </c>
      <c r="J17" s="8">
        <f t="shared" si="5"/>
        <v>0</v>
      </c>
      <c r="K17" s="2">
        <v>2031.23</v>
      </c>
      <c r="L17" s="6">
        <f t="shared" si="6"/>
        <v>0</v>
      </c>
      <c r="M17" s="8">
        <f t="shared" si="7"/>
        <v>0</v>
      </c>
    </row>
    <row r="18" spans="1:13" ht="26.25" customHeight="1" x14ac:dyDescent="0.2">
      <c r="A18" s="14">
        <v>8</v>
      </c>
      <c r="B18" s="4">
        <v>1306.81</v>
      </c>
      <c r="C18" s="6">
        <f t="shared" si="0"/>
        <v>0</v>
      </c>
      <c r="D18" s="8">
        <f t="shared" si="1"/>
        <v>0</v>
      </c>
      <c r="E18" s="6">
        <v>1155.9100000000001</v>
      </c>
      <c r="F18" s="6">
        <f t="shared" si="2"/>
        <v>0</v>
      </c>
      <c r="G18" s="8">
        <f t="shared" si="3"/>
        <v>0</v>
      </c>
      <c r="H18" s="6">
        <v>1542.55</v>
      </c>
      <c r="I18" s="6">
        <f t="shared" si="4"/>
        <v>0</v>
      </c>
      <c r="J18" s="8">
        <f t="shared" si="5"/>
        <v>0</v>
      </c>
      <c r="K18" s="2">
        <v>2031.23</v>
      </c>
      <c r="L18" s="6">
        <f t="shared" si="6"/>
        <v>0</v>
      </c>
      <c r="M18" s="8">
        <f t="shared" si="7"/>
        <v>0</v>
      </c>
    </row>
    <row r="19" spans="1:13" ht="26.25" customHeight="1" x14ac:dyDescent="0.2">
      <c r="A19" s="17">
        <v>9</v>
      </c>
      <c r="B19" s="4">
        <v>1306.81</v>
      </c>
      <c r="C19" s="6">
        <f t="shared" si="0"/>
        <v>0</v>
      </c>
      <c r="D19" s="8">
        <f t="shared" si="1"/>
        <v>0</v>
      </c>
      <c r="E19" s="6">
        <v>1155.9100000000001</v>
      </c>
      <c r="F19" s="6">
        <f t="shared" si="2"/>
        <v>0</v>
      </c>
      <c r="G19" s="8">
        <f t="shared" si="3"/>
        <v>0</v>
      </c>
      <c r="H19" s="6">
        <v>1542.55</v>
      </c>
      <c r="I19" s="6">
        <f t="shared" si="4"/>
        <v>0</v>
      </c>
      <c r="J19" s="8">
        <f t="shared" si="5"/>
        <v>0</v>
      </c>
      <c r="K19" s="2">
        <v>2031.23</v>
      </c>
      <c r="L19" s="6">
        <f t="shared" si="6"/>
        <v>0</v>
      </c>
      <c r="M19" s="8">
        <f t="shared" si="7"/>
        <v>0</v>
      </c>
    </row>
    <row r="20" spans="1:13" ht="26.25" customHeight="1" x14ac:dyDescent="0.2">
      <c r="A20" s="14">
        <v>10</v>
      </c>
      <c r="B20" s="4">
        <v>1306.81</v>
      </c>
      <c r="C20" s="6">
        <f t="shared" si="0"/>
        <v>0</v>
      </c>
      <c r="D20" s="8">
        <f t="shared" si="1"/>
        <v>0</v>
      </c>
      <c r="E20" s="6">
        <v>1155.9100000000001</v>
      </c>
      <c r="F20" s="6">
        <f t="shared" si="2"/>
        <v>0</v>
      </c>
      <c r="G20" s="8">
        <f t="shared" si="3"/>
        <v>0</v>
      </c>
      <c r="H20" s="6">
        <v>1542.55</v>
      </c>
      <c r="I20" s="6">
        <f t="shared" si="4"/>
        <v>0</v>
      </c>
      <c r="J20" s="8">
        <f t="shared" si="5"/>
        <v>0</v>
      </c>
      <c r="K20" s="2">
        <v>2031.23</v>
      </c>
      <c r="L20" s="6">
        <f t="shared" si="6"/>
        <v>0</v>
      </c>
      <c r="M20" s="8">
        <f t="shared" si="7"/>
        <v>0</v>
      </c>
    </row>
    <row r="21" spans="1:13" ht="26.25" customHeight="1" x14ac:dyDescent="0.2">
      <c r="A21" s="14">
        <v>11</v>
      </c>
      <c r="B21" s="4">
        <v>1306.81</v>
      </c>
      <c r="C21" s="6">
        <f t="shared" si="0"/>
        <v>0</v>
      </c>
      <c r="D21" s="8">
        <f t="shared" si="1"/>
        <v>0</v>
      </c>
      <c r="E21" s="6">
        <v>1155.9100000000001</v>
      </c>
      <c r="F21" s="6">
        <f t="shared" si="2"/>
        <v>0</v>
      </c>
      <c r="G21" s="8">
        <f t="shared" si="3"/>
        <v>0</v>
      </c>
      <c r="H21" s="6">
        <v>1542.55</v>
      </c>
      <c r="I21" s="6">
        <f t="shared" si="4"/>
        <v>0</v>
      </c>
      <c r="J21" s="8">
        <f t="shared" si="5"/>
        <v>0</v>
      </c>
      <c r="K21" s="2">
        <v>2031.23</v>
      </c>
      <c r="L21" s="6">
        <f t="shared" si="6"/>
        <v>0</v>
      </c>
      <c r="M21" s="8">
        <f t="shared" si="7"/>
        <v>0</v>
      </c>
    </row>
    <row r="22" spans="1:13" ht="25.5" customHeight="1" x14ac:dyDescent="0.2">
      <c r="A22" s="17">
        <v>12</v>
      </c>
      <c r="B22" s="4">
        <v>1306.81</v>
      </c>
      <c r="C22" s="6">
        <f t="shared" si="0"/>
        <v>0</v>
      </c>
      <c r="D22" s="8">
        <f t="shared" si="1"/>
        <v>0</v>
      </c>
      <c r="E22" s="6">
        <v>1155.9100000000001</v>
      </c>
      <c r="F22" s="6">
        <f t="shared" si="2"/>
        <v>0</v>
      </c>
      <c r="G22" s="8">
        <f t="shared" si="3"/>
        <v>0</v>
      </c>
      <c r="H22" s="6">
        <v>1542.54</v>
      </c>
      <c r="I22" s="6">
        <f t="shared" si="4"/>
        <v>-9.9999999999909051E-3</v>
      </c>
      <c r="J22" s="8">
        <f t="shared" si="5"/>
        <v>-1319.9999999987995</v>
      </c>
      <c r="K22" s="2">
        <v>2031.23</v>
      </c>
      <c r="L22" s="6">
        <f t="shared" si="6"/>
        <v>0</v>
      </c>
      <c r="M22" s="8">
        <f t="shared" si="7"/>
        <v>0</v>
      </c>
    </row>
    <row r="23" spans="1:13" ht="24.75" customHeight="1" x14ac:dyDescent="0.2">
      <c r="A23" s="14">
        <v>13</v>
      </c>
      <c r="B23" s="4">
        <v>1306.81</v>
      </c>
      <c r="C23" s="6">
        <f t="shared" si="0"/>
        <v>0</v>
      </c>
      <c r="D23" s="8">
        <f t="shared" si="1"/>
        <v>0</v>
      </c>
      <c r="E23" s="6">
        <v>1155.9100000000001</v>
      </c>
      <c r="F23" s="6">
        <f t="shared" si="2"/>
        <v>0</v>
      </c>
      <c r="G23" s="8">
        <f t="shared" si="3"/>
        <v>0</v>
      </c>
      <c r="H23" s="6">
        <v>1542.55</v>
      </c>
      <c r="I23" s="6">
        <f t="shared" si="4"/>
        <v>9.9999999999909051E-3</v>
      </c>
      <c r="J23" s="8">
        <f t="shared" si="5"/>
        <v>1319.9999999987995</v>
      </c>
      <c r="K23" s="2">
        <v>2031.23</v>
      </c>
      <c r="L23" s="6">
        <f t="shared" si="6"/>
        <v>0</v>
      </c>
      <c r="M23" s="8">
        <f t="shared" si="7"/>
        <v>0</v>
      </c>
    </row>
    <row r="24" spans="1:13" ht="24.75" customHeight="1" x14ac:dyDescent="0.2">
      <c r="A24" s="14">
        <v>14</v>
      </c>
      <c r="B24" s="4">
        <v>1306.81</v>
      </c>
      <c r="C24" s="6">
        <f t="shared" si="0"/>
        <v>0</v>
      </c>
      <c r="D24" s="8">
        <f t="shared" si="1"/>
        <v>0</v>
      </c>
      <c r="E24" s="6">
        <v>1155.9100000000001</v>
      </c>
      <c r="F24" s="6">
        <f t="shared" si="2"/>
        <v>0</v>
      </c>
      <c r="G24" s="8">
        <f t="shared" si="3"/>
        <v>0</v>
      </c>
      <c r="H24" s="6">
        <v>1542.55</v>
      </c>
      <c r="I24" s="6">
        <f t="shared" si="4"/>
        <v>0</v>
      </c>
      <c r="J24" s="8">
        <f t="shared" si="5"/>
        <v>0</v>
      </c>
      <c r="K24" s="2">
        <v>2031.23</v>
      </c>
      <c r="L24" s="6">
        <f t="shared" si="6"/>
        <v>0</v>
      </c>
      <c r="M24" s="8">
        <f t="shared" si="7"/>
        <v>0</v>
      </c>
    </row>
    <row r="25" spans="1:13" ht="25.5" customHeight="1" x14ac:dyDescent="0.2">
      <c r="A25" s="17">
        <v>15</v>
      </c>
      <c r="B25" s="4">
        <v>1306.81</v>
      </c>
      <c r="C25" s="6">
        <f t="shared" si="0"/>
        <v>0</v>
      </c>
      <c r="D25" s="8">
        <f t="shared" si="1"/>
        <v>0</v>
      </c>
      <c r="E25" s="6">
        <v>1155.9100000000001</v>
      </c>
      <c r="F25" s="6">
        <f t="shared" si="2"/>
        <v>0</v>
      </c>
      <c r="G25" s="8">
        <f t="shared" si="3"/>
        <v>0</v>
      </c>
      <c r="H25" s="6">
        <v>1542.55</v>
      </c>
      <c r="I25" s="6">
        <f t="shared" si="4"/>
        <v>0</v>
      </c>
      <c r="J25" s="8">
        <f t="shared" si="5"/>
        <v>0</v>
      </c>
      <c r="K25" s="2">
        <v>2031.23</v>
      </c>
      <c r="L25" s="6">
        <f t="shared" si="6"/>
        <v>0</v>
      </c>
      <c r="M25" s="8">
        <f t="shared" si="7"/>
        <v>0</v>
      </c>
    </row>
    <row r="26" spans="1:13" ht="24.75" customHeight="1" x14ac:dyDescent="0.2">
      <c r="A26" s="14">
        <v>16</v>
      </c>
      <c r="B26" s="4">
        <v>1306.81</v>
      </c>
      <c r="C26" s="6">
        <f t="shared" si="0"/>
        <v>0</v>
      </c>
      <c r="D26" s="8">
        <f t="shared" si="1"/>
        <v>0</v>
      </c>
      <c r="E26" s="6">
        <v>1155.9100000000001</v>
      </c>
      <c r="F26" s="6">
        <f t="shared" si="2"/>
        <v>0</v>
      </c>
      <c r="G26" s="8">
        <f t="shared" si="3"/>
        <v>0</v>
      </c>
      <c r="H26" s="6">
        <v>1542.55</v>
      </c>
      <c r="I26" s="6">
        <f t="shared" si="4"/>
        <v>0</v>
      </c>
      <c r="J26" s="8">
        <f t="shared" si="5"/>
        <v>0</v>
      </c>
      <c r="K26" s="2">
        <v>2031.23</v>
      </c>
      <c r="L26" s="6">
        <f>(K26-K25)</f>
        <v>0</v>
      </c>
      <c r="M26" s="8">
        <f>(K26-K25)*M$8</f>
        <v>0</v>
      </c>
    </row>
    <row r="27" spans="1:13" ht="22.5" customHeight="1" x14ac:dyDescent="0.2">
      <c r="A27" s="14">
        <v>17</v>
      </c>
      <c r="B27" s="4">
        <v>1306.81</v>
      </c>
      <c r="C27" s="6">
        <f t="shared" si="0"/>
        <v>0</v>
      </c>
      <c r="D27" s="8">
        <f t="shared" si="1"/>
        <v>0</v>
      </c>
      <c r="E27" s="6">
        <v>1155.9100000000001</v>
      </c>
      <c r="F27" s="6">
        <f t="shared" si="2"/>
        <v>0</v>
      </c>
      <c r="G27" s="8">
        <f t="shared" si="3"/>
        <v>0</v>
      </c>
      <c r="H27" s="6">
        <v>1542.55</v>
      </c>
      <c r="I27" s="6">
        <f t="shared" si="4"/>
        <v>0</v>
      </c>
      <c r="J27" s="8">
        <f t="shared" si="5"/>
        <v>0</v>
      </c>
      <c r="K27" s="2">
        <v>2031.23</v>
      </c>
      <c r="L27" s="6">
        <f>(K27-K26)</f>
        <v>0</v>
      </c>
      <c r="M27" s="8">
        <f>(K27-K26)*M$8</f>
        <v>0</v>
      </c>
    </row>
    <row r="28" spans="1:13" ht="23.25" customHeight="1" x14ac:dyDescent="0.2">
      <c r="A28" s="17">
        <v>18</v>
      </c>
      <c r="B28" s="4">
        <v>1306.81</v>
      </c>
      <c r="C28" s="6">
        <f t="shared" si="0"/>
        <v>0</v>
      </c>
      <c r="D28" s="8">
        <f t="shared" si="1"/>
        <v>0</v>
      </c>
      <c r="E28" s="6">
        <v>1155.9100000000001</v>
      </c>
      <c r="F28" s="6">
        <f t="shared" si="2"/>
        <v>0</v>
      </c>
      <c r="G28" s="8">
        <f t="shared" si="3"/>
        <v>0</v>
      </c>
      <c r="H28" s="6">
        <v>1542.55</v>
      </c>
      <c r="I28" s="6">
        <f t="shared" si="4"/>
        <v>0</v>
      </c>
      <c r="J28" s="8">
        <f t="shared" si="5"/>
        <v>0</v>
      </c>
      <c r="K28" s="2">
        <v>2031.23</v>
      </c>
      <c r="L28" s="6">
        <f t="shared" si="6"/>
        <v>0</v>
      </c>
      <c r="M28" s="8">
        <f t="shared" si="7"/>
        <v>0</v>
      </c>
    </row>
    <row r="29" spans="1:13" ht="25.5" customHeight="1" x14ac:dyDescent="0.2">
      <c r="A29" s="14">
        <v>19</v>
      </c>
      <c r="B29" s="4">
        <v>1306.81</v>
      </c>
      <c r="C29" s="6">
        <f t="shared" si="0"/>
        <v>0</v>
      </c>
      <c r="D29" s="8">
        <f t="shared" si="1"/>
        <v>0</v>
      </c>
      <c r="E29" s="6">
        <v>1155.9100000000001</v>
      </c>
      <c r="F29" s="6">
        <f t="shared" si="2"/>
        <v>0</v>
      </c>
      <c r="G29" s="8">
        <f t="shared" si="3"/>
        <v>0</v>
      </c>
      <c r="H29" s="6">
        <v>1542.55</v>
      </c>
      <c r="I29" s="6">
        <f t="shared" si="4"/>
        <v>0</v>
      </c>
      <c r="J29" s="8">
        <f t="shared" si="5"/>
        <v>0</v>
      </c>
      <c r="K29" s="2">
        <v>2031.23</v>
      </c>
      <c r="L29" s="6">
        <f t="shared" si="6"/>
        <v>0</v>
      </c>
      <c r="M29" s="8">
        <f t="shared" si="7"/>
        <v>0</v>
      </c>
    </row>
    <row r="30" spans="1:13" ht="21.75" customHeight="1" x14ac:dyDescent="0.2">
      <c r="A30" s="14">
        <v>20</v>
      </c>
      <c r="B30" s="4">
        <v>1306.81</v>
      </c>
      <c r="C30" s="6">
        <f t="shared" si="0"/>
        <v>0</v>
      </c>
      <c r="D30" s="8">
        <f t="shared" si="1"/>
        <v>0</v>
      </c>
      <c r="E30" s="6">
        <v>1155.9100000000001</v>
      </c>
      <c r="F30" s="6">
        <f t="shared" si="2"/>
        <v>0</v>
      </c>
      <c r="G30" s="8">
        <f t="shared" si="3"/>
        <v>0</v>
      </c>
      <c r="H30" s="6">
        <v>1542.55</v>
      </c>
      <c r="I30" s="6">
        <f t="shared" si="4"/>
        <v>0</v>
      </c>
      <c r="J30" s="8">
        <f t="shared" si="5"/>
        <v>0</v>
      </c>
      <c r="K30" s="2">
        <v>2031.23</v>
      </c>
      <c r="L30" s="6">
        <f t="shared" si="6"/>
        <v>0</v>
      </c>
      <c r="M30" s="8">
        <f t="shared" si="7"/>
        <v>0</v>
      </c>
    </row>
    <row r="31" spans="1:13" ht="25.5" customHeight="1" x14ac:dyDescent="0.2">
      <c r="A31" s="17">
        <v>21</v>
      </c>
      <c r="B31" s="4">
        <v>1306.81</v>
      </c>
      <c r="C31" s="6">
        <f t="shared" si="0"/>
        <v>0</v>
      </c>
      <c r="D31" s="8">
        <f t="shared" si="1"/>
        <v>0</v>
      </c>
      <c r="E31" s="6">
        <v>1155.9100000000001</v>
      </c>
      <c r="F31" s="6">
        <f t="shared" si="2"/>
        <v>0</v>
      </c>
      <c r="G31" s="8">
        <f t="shared" si="3"/>
        <v>0</v>
      </c>
      <c r="H31" s="6">
        <v>1542.55</v>
      </c>
      <c r="I31" s="6">
        <f t="shared" si="4"/>
        <v>0</v>
      </c>
      <c r="J31" s="8">
        <f t="shared" si="5"/>
        <v>0</v>
      </c>
      <c r="K31" s="2">
        <v>2031.23</v>
      </c>
      <c r="L31" s="6">
        <f t="shared" si="6"/>
        <v>0</v>
      </c>
      <c r="M31" s="8">
        <f t="shared" si="7"/>
        <v>0</v>
      </c>
    </row>
    <row r="32" spans="1:13" ht="21" customHeight="1" x14ac:dyDescent="0.2">
      <c r="A32" s="14">
        <v>22</v>
      </c>
      <c r="B32" s="4">
        <v>1306.81</v>
      </c>
      <c r="C32" s="6">
        <f t="shared" si="0"/>
        <v>0</v>
      </c>
      <c r="D32" s="8">
        <f t="shared" si="1"/>
        <v>0</v>
      </c>
      <c r="E32" s="6">
        <v>1155.9100000000001</v>
      </c>
      <c r="F32" s="6">
        <f t="shared" si="2"/>
        <v>0</v>
      </c>
      <c r="G32" s="8">
        <f t="shared" si="3"/>
        <v>0</v>
      </c>
      <c r="H32" s="6">
        <v>1542.55</v>
      </c>
      <c r="I32" s="6">
        <f t="shared" si="4"/>
        <v>0</v>
      </c>
      <c r="J32" s="8">
        <f t="shared" si="5"/>
        <v>0</v>
      </c>
      <c r="K32" s="2">
        <v>2031.23</v>
      </c>
      <c r="L32" s="6">
        <f t="shared" si="6"/>
        <v>0</v>
      </c>
      <c r="M32" s="8">
        <f t="shared" si="7"/>
        <v>0</v>
      </c>
    </row>
    <row r="33" spans="1:13" ht="25.5" customHeight="1" x14ac:dyDescent="0.2">
      <c r="A33" s="14">
        <v>23</v>
      </c>
      <c r="B33" s="4">
        <v>1306.81</v>
      </c>
      <c r="C33" s="6">
        <f t="shared" si="0"/>
        <v>0</v>
      </c>
      <c r="D33" s="8">
        <f t="shared" si="1"/>
        <v>0</v>
      </c>
      <c r="E33" s="6">
        <v>1155.9100000000001</v>
      </c>
      <c r="F33" s="6">
        <f t="shared" si="2"/>
        <v>0</v>
      </c>
      <c r="G33" s="8">
        <f t="shared" si="3"/>
        <v>0</v>
      </c>
      <c r="H33" s="6">
        <v>1542.55</v>
      </c>
      <c r="I33" s="6">
        <f t="shared" si="4"/>
        <v>0</v>
      </c>
      <c r="J33" s="8">
        <f t="shared" si="5"/>
        <v>0</v>
      </c>
      <c r="K33" s="2">
        <v>2031.23</v>
      </c>
      <c r="L33" s="6">
        <f t="shared" si="6"/>
        <v>0</v>
      </c>
      <c r="M33" s="8">
        <f t="shared" si="7"/>
        <v>0</v>
      </c>
    </row>
    <row r="34" spans="1:13" ht="22.5" customHeight="1" x14ac:dyDescent="0.2">
      <c r="A34" s="17">
        <v>24</v>
      </c>
      <c r="B34" s="4">
        <v>1306.81</v>
      </c>
      <c r="C34" s="6">
        <f t="shared" si="0"/>
        <v>0</v>
      </c>
      <c r="D34" s="8">
        <f t="shared" si="1"/>
        <v>0</v>
      </c>
      <c r="E34" s="6">
        <v>1155.9100000000001</v>
      </c>
      <c r="F34" s="6">
        <f t="shared" si="2"/>
        <v>0</v>
      </c>
      <c r="G34" s="8">
        <f t="shared" si="3"/>
        <v>0</v>
      </c>
      <c r="H34" s="6">
        <v>1542.55</v>
      </c>
      <c r="I34" s="6">
        <f t="shared" si="4"/>
        <v>0</v>
      </c>
      <c r="J34" s="8">
        <f t="shared" si="5"/>
        <v>0</v>
      </c>
      <c r="K34" s="2">
        <v>2031.23</v>
      </c>
      <c r="L34" s="6">
        <f t="shared" si="6"/>
        <v>0</v>
      </c>
      <c r="M34" s="8">
        <f t="shared" si="7"/>
        <v>0</v>
      </c>
    </row>
    <row r="35" spans="1:13" ht="130.5" hidden="1" customHeight="1" x14ac:dyDescent="0.2"/>
    <row r="36" spans="1:13" x14ac:dyDescent="0.2">
      <c r="A36" s="2"/>
      <c r="B36" s="2"/>
      <c r="C36" s="2"/>
      <c r="D36" s="2"/>
      <c r="E36" s="6"/>
      <c r="F36" s="2"/>
      <c r="G36" s="2"/>
      <c r="H36" s="6"/>
      <c r="I36" s="6"/>
      <c r="J36" s="2"/>
      <c r="K36" s="2"/>
      <c r="L36" s="6"/>
      <c r="M36" s="2"/>
    </row>
    <row r="37" spans="1:13" x14ac:dyDescent="0.2">
      <c r="A37" s="2"/>
      <c r="B37" s="2"/>
      <c r="C37" s="2"/>
      <c r="D37" s="2"/>
      <c r="E37" s="6"/>
      <c r="F37" s="2"/>
      <c r="G37" s="2"/>
      <c r="H37" s="6"/>
      <c r="I37" s="6"/>
      <c r="J37" s="2"/>
      <c r="K37" s="2"/>
      <c r="L37" s="6"/>
      <c r="M37" s="2"/>
    </row>
  </sheetData>
  <mergeCells count="12">
    <mergeCell ref="C2:L4"/>
    <mergeCell ref="B8:C8"/>
    <mergeCell ref="E8:F8"/>
    <mergeCell ref="H8:I8"/>
    <mergeCell ref="K8:L8"/>
    <mergeCell ref="A6:A9"/>
    <mergeCell ref="B6:G6"/>
    <mergeCell ref="H6:M6"/>
    <mergeCell ref="B7:D7"/>
    <mergeCell ref="E7:G7"/>
    <mergeCell ref="H7:J7"/>
    <mergeCell ref="K7:M7"/>
  </mergeCells>
  <phoneticPr fontId="0" type="noConversion"/>
  <pageMargins left="0.75" right="0.75" top="1" bottom="1" header="0.5" footer="0.5"/>
  <pageSetup paperSize="9" scale="88" orientation="portrait" horizontalDpi="120" verticalDpi="14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AH35"/>
  <sheetViews>
    <sheetView view="pageBreakPreview" topLeftCell="E1" zoomScaleNormal="100" zoomScaleSheetLayoutView="100" workbookViewId="0">
      <selection activeCell="AG35" sqref="AG35"/>
    </sheetView>
  </sheetViews>
  <sheetFormatPr defaultRowHeight="12.75" x14ac:dyDescent="0.2"/>
  <cols>
    <col min="1" max="1" width="5" customWidth="1"/>
    <col min="2" max="2" width="8" customWidth="1"/>
    <col min="3" max="3" width="5.85546875" customWidth="1"/>
    <col min="4" max="4" width="8.85546875" customWidth="1"/>
    <col min="5" max="5" width="8" customWidth="1"/>
    <col min="6" max="6" width="5.5703125" customWidth="1"/>
    <col min="8" max="8" width="7.85546875" style="7" customWidth="1"/>
    <col min="9" max="9" width="5.5703125" customWidth="1"/>
    <col min="11" max="11" width="8.140625" customWidth="1"/>
    <col min="12" max="12" width="5.85546875" customWidth="1"/>
  </cols>
  <sheetData>
    <row r="1" spans="1:34" x14ac:dyDescent="0.2">
      <c r="B1" s="5"/>
    </row>
    <row r="2" spans="1:34" x14ac:dyDescent="0.2">
      <c r="B2" s="5"/>
      <c r="C2" s="114" t="s">
        <v>139</v>
      </c>
      <c r="D2" s="114"/>
      <c r="E2" s="114"/>
      <c r="F2" s="114"/>
      <c r="G2" s="114"/>
      <c r="H2" s="115"/>
      <c r="I2" s="114"/>
      <c r="J2" s="114"/>
      <c r="K2" s="114"/>
      <c r="L2" s="114"/>
    </row>
    <row r="3" spans="1:34" x14ac:dyDescent="0.2">
      <c r="B3" s="5"/>
      <c r="C3" s="114"/>
      <c r="D3" s="114"/>
      <c r="E3" s="114"/>
      <c r="F3" s="114"/>
      <c r="G3" s="114"/>
      <c r="H3" s="115"/>
      <c r="I3" s="114"/>
      <c r="J3" s="114"/>
      <c r="K3" s="114"/>
      <c r="L3" s="114"/>
    </row>
    <row r="4" spans="1:34" ht="30" customHeight="1" x14ac:dyDescent="0.2">
      <c r="B4" s="5"/>
      <c r="C4" s="114"/>
      <c r="D4" s="114"/>
      <c r="E4" s="114"/>
      <c r="F4" s="114"/>
      <c r="G4" s="114"/>
      <c r="H4" s="115"/>
      <c r="I4" s="114"/>
      <c r="J4" s="114"/>
      <c r="K4" s="114"/>
      <c r="L4" s="114"/>
    </row>
    <row r="5" spans="1:34" x14ac:dyDescent="0.2">
      <c r="B5" s="5"/>
    </row>
    <row r="6" spans="1:34" ht="15.75" x14ac:dyDescent="0.25">
      <c r="A6" s="116" t="s">
        <v>0</v>
      </c>
      <c r="B6" s="127" t="s">
        <v>20</v>
      </c>
      <c r="C6" s="128"/>
      <c r="D6" s="128"/>
      <c r="E6" s="128"/>
      <c r="F6" s="128"/>
      <c r="G6" s="129"/>
      <c r="H6" s="127" t="s">
        <v>42</v>
      </c>
      <c r="I6" s="128"/>
      <c r="J6" s="128"/>
      <c r="K6" s="128"/>
      <c r="L6" s="128"/>
      <c r="M6" s="129"/>
      <c r="N6" s="127" t="s">
        <v>41</v>
      </c>
      <c r="O6" s="128"/>
      <c r="P6" s="128"/>
      <c r="Q6" s="128"/>
      <c r="R6" s="128"/>
      <c r="S6" s="129"/>
      <c r="T6" s="28" t="s">
        <v>67</v>
      </c>
      <c r="U6" s="29"/>
      <c r="V6" s="29"/>
      <c r="W6" s="29"/>
      <c r="X6" s="29"/>
      <c r="Y6" s="30"/>
      <c r="Z6" s="140" t="s">
        <v>130</v>
      </c>
      <c r="AA6" s="141"/>
      <c r="AB6" s="141"/>
      <c r="AC6" s="141"/>
      <c r="AD6" s="141"/>
      <c r="AE6" s="142"/>
      <c r="AG6" t="s">
        <v>119</v>
      </c>
    </row>
    <row r="7" spans="1:34" x14ac:dyDescent="0.2">
      <c r="A7" s="117"/>
      <c r="B7" s="130" t="s">
        <v>1</v>
      </c>
      <c r="C7" s="131"/>
      <c r="D7" s="132"/>
      <c r="E7" s="133" t="s">
        <v>2</v>
      </c>
      <c r="F7" s="131"/>
      <c r="G7" s="132"/>
      <c r="H7" s="133" t="s">
        <v>1</v>
      </c>
      <c r="I7" s="131"/>
      <c r="J7" s="132"/>
      <c r="K7" s="133" t="s">
        <v>1</v>
      </c>
      <c r="L7" s="131"/>
      <c r="M7" s="132"/>
      <c r="N7" s="133" t="s">
        <v>1</v>
      </c>
      <c r="O7" s="131"/>
      <c r="P7" s="132"/>
      <c r="Q7" s="133" t="s">
        <v>1</v>
      </c>
      <c r="R7" s="131"/>
      <c r="S7" s="132"/>
      <c r="T7" s="41" t="s">
        <v>68</v>
      </c>
      <c r="U7" s="39"/>
      <c r="V7" s="40"/>
      <c r="W7" s="94" t="s">
        <v>64</v>
      </c>
      <c r="X7" s="39"/>
      <c r="Y7" s="40"/>
      <c r="Z7" s="143" t="s">
        <v>1</v>
      </c>
      <c r="AA7" s="144"/>
      <c r="AB7" s="145"/>
      <c r="AC7" s="94" t="s">
        <v>118</v>
      </c>
      <c r="AD7" s="100"/>
      <c r="AE7" s="45"/>
      <c r="AF7" s="143" t="s">
        <v>1</v>
      </c>
      <c r="AG7" s="144"/>
      <c r="AH7" s="145"/>
    </row>
    <row r="8" spans="1:34" x14ac:dyDescent="0.2">
      <c r="A8" s="117"/>
      <c r="B8" s="133" t="s">
        <v>3</v>
      </c>
      <c r="C8" s="131"/>
      <c r="D8" s="40">
        <v>2000</v>
      </c>
      <c r="E8" s="133" t="s">
        <v>3</v>
      </c>
      <c r="F8" s="131"/>
      <c r="G8" s="40">
        <v>2000</v>
      </c>
      <c r="H8" s="41" t="s">
        <v>3</v>
      </c>
      <c r="I8" s="39"/>
      <c r="J8" s="40">
        <v>1000</v>
      </c>
      <c r="K8" s="133" t="s">
        <v>3</v>
      </c>
      <c r="L8" s="131"/>
      <c r="M8" s="40">
        <v>1500</v>
      </c>
      <c r="N8" s="133" t="s">
        <v>107</v>
      </c>
      <c r="O8" s="131"/>
      <c r="P8" s="40">
        <v>1000</v>
      </c>
      <c r="Q8" s="133" t="s">
        <v>3</v>
      </c>
      <c r="R8" s="131"/>
      <c r="S8" s="40">
        <v>1000</v>
      </c>
      <c r="T8" s="41" t="s">
        <v>58</v>
      </c>
      <c r="U8" s="39"/>
      <c r="V8" s="40">
        <v>1000</v>
      </c>
      <c r="W8" s="41" t="s">
        <v>13</v>
      </c>
      <c r="X8" s="39"/>
      <c r="Y8" s="40">
        <v>600</v>
      </c>
      <c r="Z8" s="143" t="s">
        <v>3</v>
      </c>
      <c r="AA8" s="144"/>
      <c r="AB8" s="45">
        <v>2000</v>
      </c>
      <c r="AC8" s="94" t="s">
        <v>3</v>
      </c>
      <c r="AD8" s="100"/>
      <c r="AE8" s="45">
        <v>2000</v>
      </c>
      <c r="AF8" s="143" t="s">
        <v>3</v>
      </c>
      <c r="AG8" s="144"/>
      <c r="AH8" s="45">
        <v>1</v>
      </c>
    </row>
    <row r="9" spans="1:34" ht="42.75" customHeight="1" x14ac:dyDescent="0.2">
      <c r="A9" s="118"/>
      <c r="B9" s="32" t="s">
        <v>4</v>
      </c>
      <c r="C9" s="35" t="s">
        <v>5</v>
      </c>
      <c r="D9" s="35" t="s">
        <v>6</v>
      </c>
      <c r="E9" s="35" t="s">
        <v>4</v>
      </c>
      <c r="F9" s="35" t="s">
        <v>5</v>
      </c>
      <c r="G9" s="35" t="s">
        <v>6</v>
      </c>
      <c r="H9" s="34" t="s">
        <v>4</v>
      </c>
      <c r="I9" s="35" t="s">
        <v>5</v>
      </c>
      <c r="J9" s="35" t="s">
        <v>6</v>
      </c>
      <c r="K9" s="35" t="s">
        <v>4</v>
      </c>
      <c r="L9" s="35" t="s">
        <v>5</v>
      </c>
      <c r="M9" s="35" t="s">
        <v>6</v>
      </c>
      <c r="N9" s="35" t="s">
        <v>4</v>
      </c>
      <c r="O9" s="35" t="s">
        <v>5</v>
      </c>
      <c r="P9" s="35" t="s">
        <v>6</v>
      </c>
      <c r="Q9" s="35" t="s">
        <v>4</v>
      </c>
      <c r="R9" s="35" t="s">
        <v>5</v>
      </c>
      <c r="S9" s="35" t="s">
        <v>6</v>
      </c>
      <c r="T9" s="35" t="s">
        <v>4</v>
      </c>
      <c r="U9" s="35" t="s">
        <v>5</v>
      </c>
      <c r="V9" s="35" t="s">
        <v>6</v>
      </c>
      <c r="W9" s="35" t="s">
        <v>4</v>
      </c>
      <c r="X9" s="35" t="s">
        <v>5</v>
      </c>
      <c r="Y9" s="35" t="s">
        <v>6</v>
      </c>
      <c r="Z9" s="46" t="s">
        <v>4</v>
      </c>
      <c r="AA9" s="46" t="s">
        <v>5</v>
      </c>
      <c r="AB9" s="46" t="s">
        <v>6</v>
      </c>
      <c r="AC9" s="46" t="s">
        <v>4</v>
      </c>
      <c r="AD9" s="46" t="s">
        <v>5</v>
      </c>
      <c r="AE9" s="46" t="s">
        <v>6</v>
      </c>
      <c r="AF9" s="46" t="s">
        <v>4</v>
      </c>
      <c r="AG9" s="46" t="s">
        <v>5</v>
      </c>
      <c r="AH9" s="46" t="s">
        <v>6</v>
      </c>
    </row>
    <row r="10" spans="1:34" ht="26.25" customHeight="1" x14ac:dyDescent="0.2">
      <c r="A10" s="17">
        <v>0</v>
      </c>
      <c r="B10" s="2">
        <v>75.66</v>
      </c>
      <c r="C10" s="6" t="e">
        <f t="shared" ref="C10:C34" si="0">(B10-B9)</f>
        <v>#VALUE!</v>
      </c>
      <c r="D10" s="8" t="e">
        <f t="shared" ref="D10:D34" si="1">(B10-B9)*D$8</f>
        <v>#VALUE!</v>
      </c>
      <c r="E10" s="2">
        <v>49.39</v>
      </c>
      <c r="F10" s="6" t="e">
        <f t="shared" ref="F10:F34" si="2">(E10-E9)</f>
        <v>#VALUE!</v>
      </c>
      <c r="G10" s="8" t="e">
        <f t="shared" ref="G10:G34" si="3">(E10-E9)*G$8</f>
        <v>#VALUE!</v>
      </c>
      <c r="H10" s="6">
        <v>20.36</v>
      </c>
      <c r="I10" s="6" t="e">
        <f>(H10-H9)</f>
        <v>#VALUE!</v>
      </c>
      <c r="J10" s="8" t="e">
        <f>(H10-H9)*J$8</f>
        <v>#VALUE!</v>
      </c>
      <c r="K10" s="2">
        <v>682.58</v>
      </c>
      <c r="L10" s="6" t="e">
        <f>(K10-K9)</f>
        <v>#VALUE!</v>
      </c>
      <c r="M10" s="8" t="e">
        <f>(K10-K9)*M$8</f>
        <v>#VALUE!</v>
      </c>
      <c r="N10" s="2">
        <v>60.7</v>
      </c>
      <c r="O10" s="6" t="e">
        <f t="shared" ref="O10:O34" si="4">(N10-N9)</f>
        <v>#VALUE!</v>
      </c>
      <c r="P10" s="8" t="e">
        <f t="shared" ref="P10:P34" si="5">(N10-N9)*P$8</f>
        <v>#VALUE!</v>
      </c>
      <c r="Q10" s="2">
        <v>50.81</v>
      </c>
      <c r="R10" s="6" t="e">
        <f t="shared" ref="R10:R34" si="6">(Q10-Q9)</f>
        <v>#VALUE!</v>
      </c>
      <c r="S10" s="8" t="e">
        <f t="shared" ref="S10:S34" si="7">(Q10-Q9)*S$8</f>
        <v>#VALUE!</v>
      </c>
      <c r="T10" s="2">
        <v>50.1</v>
      </c>
      <c r="U10" s="6" t="e">
        <f t="shared" ref="U10:U34" si="8">(T10-T9)</f>
        <v>#VALUE!</v>
      </c>
      <c r="V10" s="8" t="e">
        <f t="shared" ref="V10:V34" si="9">(T10-T9)*V$8</f>
        <v>#VALUE!</v>
      </c>
      <c r="W10" s="2">
        <v>4.01</v>
      </c>
      <c r="X10" s="6" t="e">
        <f t="shared" ref="X10:X34" si="10">(W10-W9)</f>
        <v>#VALUE!</v>
      </c>
      <c r="Y10" s="8" t="e">
        <f t="shared" ref="Y10:Y34" si="11">(W10-W9)*Y$8</f>
        <v>#VALUE!</v>
      </c>
      <c r="Z10" s="44">
        <v>63.2</v>
      </c>
      <c r="AA10" s="18" t="e">
        <f t="shared" ref="AA10:AA34" si="12">(Z10-Z9)</f>
        <v>#VALUE!</v>
      </c>
      <c r="AB10" s="48" t="e">
        <f t="shared" ref="AB10:AB34" si="13">(Z10-Z9)*AB$8</f>
        <v>#VALUE!</v>
      </c>
      <c r="AC10" s="44">
        <v>12.89</v>
      </c>
      <c r="AD10" s="18" t="e">
        <f t="shared" ref="AD10:AD34" si="14">(AC10-AC9)</f>
        <v>#VALUE!</v>
      </c>
      <c r="AE10" s="48" t="e">
        <f t="shared" ref="AE10:AE34" si="15">(AC10-AC9)*AE$8</f>
        <v>#VALUE!</v>
      </c>
      <c r="AF10" s="44">
        <v>3599</v>
      </c>
      <c r="AG10" s="18" t="e">
        <f t="shared" ref="AG10:AG34" si="16">(AF10-AF9)</f>
        <v>#VALUE!</v>
      </c>
      <c r="AH10" s="48" t="e">
        <f t="shared" ref="AH10:AH34" si="17">(AF10-AF9)*AH$8</f>
        <v>#VALUE!</v>
      </c>
    </row>
    <row r="11" spans="1:34" ht="24" customHeight="1" x14ac:dyDescent="0.2">
      <c r="A11" s="14">
        <v>1</v>
      </c>
      <c r="B11" s="2">
        <v>75.66</v>
      </c>
      <c r="C11" s="6">
        <f t="shared" si="0"/>
        <v>0</v>
      </c>
      <c r="D11" s="8">
        <f t="shared" si="1"/>
        <v>0</v>
      </c>
      <c r="E11" s="2">
        <v>49.39</v>
      </c>
      <c r="F11" s="6">
        <f t="shared" si="2"/>
        <v>0</v>
      </c>
      <c r="G11" s="8">
        <f t="shared" si="3"/>
        <v>0</v>
      </c>
      <c r="H11" s="6">
        <v>20.37</v>
      </c>
      <c r="I11" s="6">
        <f>(H11-H10)</f>
        <v>1.0000000000001563E-2</v>
      </c>
      <c r="J11" s="8">
        <f>(H11-H10)*J$8</f>
        <v>10.000000000001563</v>
      </c>
      <c r="K11" s="2">
        <v>682.58</v>
      </c>
      <c r="L11" s="6">
        <f>(K11-K10)</f>
        <v>0</v>
      </c>
      <c r="M11" s="8">
        <f>(K11-K10)*M$8</f>
        <v>0</v>
      </c>
      <c r="N11" s="2">
        <v>60.76</v>
      </c>
      <c r="O11" s="6">
        <f t="shared" si="4"/>
        <v>5.9999999999995168E-2</v>
      </c>
      <c r="P11" s="8">
        <f t="shared" si="5"/>
        <v>59.999999999995168</v>
      </c>
      <c r="Q11" s="2">
        <v>50.82</v>
      </c>
      <c r="R11" s="6">
        <f t="shared" si="6"/>
        <v>9.9999999999980105E-3</v>
      </c>
      <c r="S11" s="8">
        <f t="shared" si="7"/>
        <v>9.9999999999980105</v>
      </c>
      <c r="T11" s="2">
        <v>50.12</v>
      </c>
      <c r="U11" s="6">
        <f t="shared" si="8"/>
        <v>1.9999999999996021E-2</v>
      </c>
      <c r="V11" s="8">
        <f t="shared" si="9"/>
        <v>19.999999999996021</v>
      </c>
      <c r="W11" s="2">
        <v>4.0199999999999996</v>
      </c>
      <c r="X11" s="6">
        <f t="shared" si="10"/>
        <v>9.9999999999997868E-3</v>
      </c>
      <c r="Y11" s="8">
        <f t="shared" si="11"/>
        <v>5.9999999999998721</v>
      </c>
      <c r="Z11" s="44">
        <v>63.25</v>
      </c>
      <c r="AA11" s="18">
        <f t="shared" si="12"/>
        <v>4.9999999999997158E-2</v>
      </c>
      <c r="AB11" s="48">
        <f t="shared" si="13"/>
        <v>99.999999999994316</v>
      </c>
      <c r="AC11" s="44">
        <v>12.96</v>
      </c>
      <c r="AD11" s="18">
        <f t="shared" si="14"/>
        <v>7.0000000000000284E-2</v>
      </c>
      <c r="AE11" s="48">
        <f t="shared" si="15"/>
        <v>140.00000000000057</v>
      </c>
      <c r="AF11" s="44">
        <v>3599</v>
      </c>
      <c r="AG11" s="18">
        <f t="shared" si="16"/>
        <v>0</v>
      </c>
      <c r="AH11" s="48">
        <f t="shared" si="17"/>
        <v>0</v>
      </c>
    </row>
    <row r="12" spans="1:34" ht="24.75" customHeight="1" x14ac:dyDescent="0.2">
      <c r="A12" s="14">
        <v>2</v>
      </c>
      <c r="B12" s="2">
        <v>75.66</v>
      </c>
      <c r="C12" s="6">
        <f t="shared" si="0"/>
        <v>0</v>
      </c>
      <c r="D12" s="8">
        <f t="shared" si="1"/>
        <v>0</v>
      </c>
      <c r="E12" s="2">
        <v>49.39</v>
      </c>
      <c r="F12" s="6">
        <f t="shared" si="2"/>
        <v>0</v>
      </c>
      <c r="G12" s="8">
        <f t="shared" si="3"/>
        <v>0</v>
      </c>
      <c r="H12" s="6">
        <v>20.38</v>
      </c>
      <c r="I12" s="6">
        <f t="shared" ref="I12:I34" si="18">(H12-H11)</f>
        <v>9.9999999999980105E-3</v>
      </c>
      <c r="J12" s="8">
        <f>(H12-H11)*J$8</f>
        <v>9.9999999999980105</v>
      </c>
      <c r="K12" s="2">
        <v>682.58</v>
      </c>
      <c r="L12" s="6">
        <f t="shared" ref="L12:L34" si="19">(K12-K11)</f>
        <v>0</v>
      </c>
      <c r="M12" s="8">
        <f t="shared" ref="M12:M34" si="20">(K12-K11)*M$8</f>
        <v>0</v>
      </c>
      <c r="N12" s="2">
        <v>60.82</v>
      </c>
      <c r="O12" s="6">
        <f t="shared" si="4"/>
        <v>6.0000000000002274E-2</v>
      </c>
      <c r="P12" s="8">
        <f t="shared" si="5"/>
        <v>60.000000000002274</v>
      </c>
      <c r="Q12" s="2">
        <v>50.83</v>
      </c>
      <c r="R12" s="6">
        <f t="shared" si="6"/>
        <v>9.9999999999980105E-3</v>
      </c>
      <c r="S12" s="8">
        <f t="shared" si="7"/>
        <v>9.9999999999980105</v>
      </c>
      <c r="T12" s="2">
        <v>50.13</v>
      </c>
      <c r="U12" s="6">
        <f t="shared" si="8"/>
        <v>1.0000000000005116E-2</v>
      </c>
      <c r="V12" s="8">
        <f t="shared" si="9"/>
        <v>10.000000000005116</v>
      </c>
      <c r="W12" s="2">
        <v>4.03</v>
      </c>
      <c r="X12" s="6">
        <f t="shared" si="10"/>
        <v>1.0000000000000675E-2</v>
      </c>
      <c r="Y12" s="8">
        <f t="shared" si="11"/>
        <v>6.000000000000405</v>
      </c>
      <c r="Z12" s="44">
        <v>63.3</v>
      </c>
      <c r="AA12" s="18">
        <f t="shared" si="12"/>
        <v>4.9999999999997158E-2</v>
      </c>
      <c r="AB12" s="48">
        <f t="shared" si="13"/>
        <v>99.999999999994316</v>
      </c>
      <c r="AC12" s="44">
        <v>13.03</v>
      </c>
      <c r="AD12" s="18">
        <f t="shared" si="14"/>
        <v>6.9999999999998508E-2</v>
      </c>
      <c r="AE12" s="48">
        <f t="shared" si="15"/>
        <v>139.99999999999702</v>
      </c>
      <c r="AF12" s="44">
        <v>3600</v>
      </c>
      <c r="AG12" s="18">
        <f t="shared" si="16"/>
        <v>1</v>
      </c>
      <c r="AH12" s="48">
        <f t="shared" si="17"/>
        <v>1</v>
      </c>
    </row>
    <row r="13" spans="1:34" ht="24.75" customHeight="1" x14ac:dyDescent="0.2">
      <c r="A13" s="17">
        <v>3</v>
      </c>
      <c r="B13" s="2">
        <v>75.66</v>
      </c>
      <c r="C13" s="6">
        <f t="shared" si="0"/>
        <v>0</v>
      </c>
      <c r="D13" s="8">
        <f t="shared" si="1"/>
        <v>0</v>
      </c>
      <c r="E13" s="2">
        <v>49.39</v>
      </c>
      <c r="F13" s="6">
        <f t="shared" si="2"/>
        <v>0</v>
      </c>
      <c r="G13" s="8">
        <f t="shared" si="3"/>
        <v>0</v>
      </c>
      <c r="H13" s="6">
        <v>20.39</v>
      </c>
      <c r="I13" s="6">
        <f t="shared" si="18"/>
        <v>1.0000000000001563E-2</v>
      </c>
      <c r="J13" s="8">
        <f t="shared" ref="J13:J34" si="21">(H13-H12)*J$8</f>
        <v>10.000000000001563</v>
      </c>
      <c r="K13" s="2">
        <v>682.58</v>
      </c>
      <c r="L13" s="6">
        <f t="shared" si="19"/>
        <v>0</v>
      </c>
      <c r="M13" s="8">
        <f t="shared" si="20"/>
        <v>0</v>
      </c>
      <c r="N13" s="2">
        <v>60.88</v>
      </c>
      <c r="O13" s="6">
        <f t="shared" si="4"/>
        <v>6.0000000000002274E-2</v>
      </c>
      <c r="P13" s="8">
        <f t="shared" si="5"/>
        <v>60.000000000002274</v>
      </c>
      <c r="Q13" s="2">
        <v>50.84</v>
      </c>
      <c r="R13" s="6">
        <f t="shared" si="6"/>
        <v>1.0000000000005116E-2</v>
      </c>
      <c r="S13" s="8">
        <f t="shared" si="7"/>
        <v>10.000000000005116</v>
      </c>
      <c r="T13" s="2">
        <v>50.14</v>
      </c>
      <c r="U13" s="6">
        <f t="shared" si="8"/>
        <v>9.9999999999980105E-3</v>
      </c>
      <c r="V13" s="8">
        <f t="shared" si="9"/>
        <v>9.9999999999980105</v>
      </c>
      <c r="W13" s="2">
        <v>4.03</v>
      </c>
      <c r="X13" s="6">
        <f t="shared" si="10"/>
        <v>0</v>
      </c>
      <c r="Y13" s="8">
        <f t="shared" si="11"/>
        <v>0</v>
      </c>
      <c r="Z13" s="44">
        <v>63.35</v>
      </c>
      <c r="AA13" s="18">
        <f t="shared" si="12"/>
        <v>5.0000000000004263E-2</v>
      </c>
      <c r="AB13" s="48">
        <f t="shared" si="13"/>
        <v>100.00000000000853</v>
      </c>
      <c r="AC13" s="44">
        <v>13.1</v>
      </c>
      <c r="AD13" s="18">
        <f t="shared" si="14"/>
        <v>7.0000000000000284E-2</v>
      </c>
      <c r="AE13" s="48">
        <f t="shared" si="15"/>
        <v>140.00000000000057</v>
      </c>
      <c r="AF13" s="44">
        <v>3601</v>
      </c>
      <c r="AG13" s="18">
        <f t="shared" si="16"/>
        <v>1</v>
      </c>
      <c r="AH13" s="48">
        <f t="shared" si="17"/>
        <v>1</v>
      </c>
    </row>
    <row r="14" spans="1:34" ht="26.25" customHeight="1" x14ac:dyDescent="0.2">
      <c r="A14" s="14">
        <v>4</v>
      </c>
      <c r="B14" s="2">
        <v>75.66</v>
      </c>
      <c r="C14" s="6">
        <f t="shared" si="0"/>
        <v>0</v>
      </c>
      <c r="D14" s="8">
        <f t="shared" si="1"/>
        <v>0</v>
      </c>
      <c r="E14" s="2">
        <v>49.39</v>
      </c>
      <c r="F14" s="6">
        <f t="shared" si="2"/>
        <v>0</v>
      </c>
      <c r="G14" s="8">
        <f t="shared" si="3"/>
        <v>0</v>
      </c>
      <c r="H14" s="6">
        <v>20.399999999999999</v>
      </c>
      <c r="I14" s="6">
        <f t="shared" si="18"/>
        <v>9.9999999999980105E-3</v>
      </c>
      <c r="J14" s="8">
        <f t="shared" si="21"/>
        <v>9.9999999999980105</v>
      </c>
      <c r="K14" s="2">
        <v>682.58</v>
      </c>
      <c r="L14" s="6">
        <f t="shared" si="19"/>
        <v>0</v>
      </c>
      <c r="M14" s="8">
        <f t="shared" si="20"/>
        <v>0</v>
      </c>
      <c r="N14" s="2">
        <v>60.94</v>
      </c>
      <c r="O14" s="6">
        <f t="shared" si="4"/>
        <v>5.9999999999995168E-2</v>
      </c>
      <c r="P14" s="8">
        <f t="shared" si="5"/>
        <v>59.999999999995168</v>
      </c>
      <c r="Q14" s="2">
        <v>50.85</v>
      </c>
      <c r="R14" s="6">
        <f t="shared" si="6"/>
        <v>9.9999999999980105E-3</v>
      </c>
      <c r="S14" s="8">
        <f t="shared" si="7"/>
        <v>9.9999999999980105</v>
      </c>
      <c r="T14" s="2">
        <v>50.15</v>
      </c>
      <c r="U14" s="6">
        <f t="shared" si="8"/>
        <v>9.9999999999980105E-3</v>
      </c>
      <c r="V14" s="8">
        <f t="shared" si="9"/>
        <v>9.9999999999980105</v>
      </c>
      <c r="W14" s="2">
        <v>4.03</v>
      </c>
      <c r="X14" s="6">
        <f t="shared" si="10"/>
        <v>0</v>
      </c>
      <c r="Y14" s="8">
        <f t="shared" si="11"/>
        <v>0</v>
      </c>
      <c r="Z14" s="44">
        <v>63.41</v>
      </c>
      <c r="AA14" s="18">
        <f t="shared" si="12"/>
        <v>5.9999999999995168E-2</v>
      </c>
      <c r="AB14" s="48">
        <f t="shared" si="13"/>
        <v>119.99999999999034</v>
      </c>
      <c r="AC14" s="44">
        <v>13.18</v>
      </c>
      <c r="AD14" s="18">
        <f t="shared" si="14"/>
        <v>8.0000000000000071E-2</v>
      </c>
      <c r="AE14" s="48">
        <f t="shared" si="15"/>
        <v>160.00000000000014</v>
      </c>
      <c r="AF14" s="44">
        <v>3601</v>
      </c>
      <c r="AG14" s="18">
        <f t="shared" si="16"/>
        <v>0</v>
      </c>
      <c r="AH14" s="48">
        <f t="shared" si="17"/>
        <v>0</v>
      </c>
    </row>
    <row r="15" spans="1:34" ht="26.25" customHeight="1" x14ac:dyDescent="0.2">
      <c r="A15" s="14">
        <v>5</v>
      </c>
      <c r="B15" s="2">
        <v>75.66</v>
      </c>
      <c r="C15" s="6">
        <f t="shared" si="0"/>
        <v>0</v>
      </c>
      <c r="D15" s="8">
        <f t="shared" si="1"/>
        <v>0</v>
      </c>
      <c r="E15" s="2">
        <v>49.39</v>
      </c>
      <c r="F15" s="6">
        <f t="shared" si="2"/>
        <v>0</v>
      </c>
      <c r="G15" s="8">
        <f t="shared" si="3"/>
        <v>0</v>
      </c>
      <c r="H15" s="6">
        <v>20.41</v>
      </c>
      <c r="I15" s="6">
        <f t="shared" si="18"/>
        <v>1.0000000000001563E-2</v>
      </c>
      <c r="J15" s="8">
        <f t="shared" si="21"/>
        <v>10.000000000001563</v>
      </c>
      <c r="K15" s="2">
        <v>682.58</v>
      </c>
      <c r="L15" s="6">
        <f t="shared" si="19"/>
        <v>0</v>
      </c>
      <c r="M15" s="8">
        <f t="shared" si="20"/>
        <v>0</v>
      </c>
      <c r="N15" s="2">
        <v>61</v>
      </c>
      <c r="O15" s="6">
        <f t="shared" si="4"/>
        <v>6.0000000000002274E-2</v>
      </c>
      <c r="P15" s="8">
        <f t="shared" si="5"/>
        <v>60.000000000002274</v>
      </c>
      <c r="Q15" s="2">
        <v>80.86</v>
      </c>
      <c r="R15" s="6">
        <f t="shared" si="6"/>
        <v>30.009999999999998</v>
      </c>
      <c r="S15" s="8">
        <f t="shared" si="7"/>
        <v>30009.999999999996</v>
      </c>
      <c r="T15" s="2">
        <v>50.18</v>
      </c>
      <c r="U15" s="6">
        <f t="shared" si="8"/>
        <v>3.0000000000001137E-2</v>
      </c>
      <c r="V15" s="8">
        <f t="shared" si="9"/>
        <v>30.000000000001137</v>
      </c>
      <c r="W15" s="2">
        <v>4.04</v>
      </c>
      <c r="X15" s="6">
        <f t="shared" si="10"/>
        <v>9.9999999999997868E-3</v>
      </c>
      <c r="Y15" s="8">
        <f t="shared" si="11"/>
        <v>5.9999999999998721</v>
      </c>
      <c r="Z15" s="44">
        <v>63.48</v>
      </c>
      <c r="AA15" s="18">
        <f t="shared" si="12"/>
        <v>7.0000000000000284E-2</v>
      </c>
      <c r="AB15" s="48">
        <f t="shared" si="13"/>
        <v>140.00000000000057</v>
      </c>
      <c r="AC15" s="44">
        <v>13.26</v>
      </c>
      <c r="AD15" s="18">
        <f t="shared" si="14"/>
        <v>8.0000000000000071E-2</v>
      </c>
      <c r="AE15" s="48">
        <f t="shared" si="15"/>
        <v>160.00000000000014</v>
      </c>
      <c r="AF15" s="44">
        <v>3601</v>
      </c>
      <c r="AG15" s="18">
        <f t="shared" si="16"/>
        <v>0</v>
      </c>
      <c r="AH15" s="48">
        <f t="shared" si="17"/>
        <v>0</v>
      </c>
    </row>
    <row r="16" spans="1:34" ht="29.25" customHeight="1" x14ac:dyDescent="0.2">
      <c r="A16" s="17">
        <v>6</v>
      </c>
      <c r="B16" s="2">
        <v>75.66</v>
      </c>
      <c r="C16" s="6">
        <f t="shared" si="0"/>
        <v>0</v>
      </c>
      <c r="D16" s="8">
        <f t="shared" si="1"/>
        <v>0</v>
      </c>
      <c r="E16" s="2">
        <v>49.39</v>
      </c>
      <c r="F16" s="6">
        <f t="shared" si="2"/>
        <v>0</v>
      </c>
      <c r="G16" s="8">
        <f t="shared" si="3"/>
        <v>0</v>
      </c>
      <c r="H16" s="6">
        <v>20.420000000000002</v>
      </c>
      <c r="I16" s="6">
        <f t="shared" si="18"/>
        <v>1.0000000000001563E-2</v>
      </c>
      <c r="J16" s="8">
        <f t="shared" si="21"/>
        <v>10.000000000001563</v>
      </c>
      <c r="K16" s="2">
        <v>682.58</v>
      </c>
      <c r="L16" s="6">
        <f t="shared" si="19"/>
        <v>0</v>
      </c>
      <c r="M16" s="8">
        <f t="shared" si="20"/>
        <v>0</v>
      </c>
      <c r="N16" s="2">
        <v>61.02</v>
      </c>
      <c r="O16" s="6">
        <f t="shared" si="4"/>
        <v>2.0000000000003126E-2</v>
      </c>
      <c r="P16" s="8">
        <f t="shared" si="5"/>
        <v>20.000000000003126</v>
      </c>
      <c r="Q16" s="2">
        <v>50.87</v>
      </c>
      <c r="R16" s="6">
        <f t="shared" si="6"/>
        <v>-29.990000000000002</v>
      </c>
      <c r="S16" s="8">
        <f t="shared" si="7"/>
        <v>-29990.000000000004</v>
      </c>
      <c r="T16" s="2">
        <v>50.2</v>
      </c>
      <c r="U16" s="6">
        <f t="shared" si="8"/>
        <v>2.0000000000003126E-2</v>
      </c>
      <c r="V16" s="8">
        <f t="shared" si="9"/>
        <v>20.000000000003126</v>
      </c>
      <c r="W16" s="2">
        <v>4.04</v>
      </c>
      <c r="X16" s="6">
        <f t="shared" si="10"/>
        <v>0</v>
      </c>
      <c r="Y16" s="8">
        <f t="shared" si="11"/>
        <v>0</v>
      </c>
      <c r="Z16" s="44">
        <v>63.53</v>
      </c>
      <c r="AA16" s="18">
        <f t="shared" si="12"/>
        <v>5.0000000000004263E-2</v>
      </c>
      <c r="AB16" s="48">
        <f t="shared" si="13"/>
        <v>100.00000000000853</v>
      </c>
      <c r="AC16" s="44">
        <v>13.33</v>
      </c>
      <c r="AD16" s="18">
        <f t="shared" si="14"/>
        <v>7.0000000000000284E-2</v>
      </c>
      <c r="AE16" s="48">
        <f t="shared" si="15"/>
        <v>140.00000000000057</v>
      </c>
      <c r="AF16" s="44">
        <v>3601</v>
      </c>
      <c r="AG16" s="18">
        <f t="shared" si="16"/>
        <v>0</v>
      </c>
      <c r="AH16" s="48">
        <f t="shared" si="17"/>
        <v>0</v>
      </c>
    </row>
    <row r="17" spans="1:34" ht="24.75" customHeight="1" x14ac:dyDescent="0.2">
      <c r="A17" s="14">
        <v>7</v>
      </c>
      <c r="B17" s="2">
        <v>75.66</v>
      </c>
      <c r="C17" s="6">
        <f t="shared" si="0"/>
        <v>0</v>
      </c>
      <c r="D17" s="8">
        <f t="shared" si="1"/>
        <v>0</v>
      </c>
      <c r="E17" s="2">
        <v>49.39</v>
      </c>
      <c r="F17" s="6">
        <f t="shared" si="2"/>
        <v>0</v>
      </c>
      <c r="G17" s="8">
        <f t="shared" si="3"/>
        <v>0</v>
      </c>
      <c r="H17" s="6">
        <v>20.43</v>
      </c>
      <c r="I17" s="6">
        <f t="shared" si="18"/>
        <v>9.9999999999980105E-3</v>
      </c>
      <c r="J17" s="8">
        <f t="shared" si="21"/>
        <v>9.9999999999980105</v>
      </c>
      <c r="K17" s="2">
        <v>682.58</v>
      </c>
      <c r="L17" s="6">
        <f t="shared" si="19"/>
        <v>0</v>
      </c>
      <c r="M17" s="8">
        <f t="shared" si="20"/>
        <v>0</v>
      </c>
      <c r="N17" s="2">
        <v>61.19</v>
      </c>
      <c r="O17" s="6">
        <f t="shared" si="4"/>
        <v>0.1699999999999946</v>
      </c>
      <c r="P17" s="8">
        <f t="shared" si="5"/>
        <v>169.9999999999946</v>
      </c>
      <c r="Q17" s="2">
        <v>50.89</v>
      </c>
      <c r="R17" s="6">
        <f t="shared" si="6"/>
        <v>2.0000000000003126E-2</v>
      </c>
      <c r="S17" s="8">
        <f t="shared" si="7"/>
        <v>20.000000000003126</v>
      </c>
      <c r="T17" s="2">
        <v>50.23</v>
      </c>
      <c r="U17" s="6">
        <f t="shared" si="8"/>
        <v>2.9999999999994031E-2</v>
      </c>
      <c r="V17" s="8">
        <f t="shared" si="9"/>
        <v>29.999999999994031</v>
      </c>
      <c r="W17" s="2">
        <v>4.05</v>
      </c>
      <c r="X17" s="6">
        <f t="shared" si="10"/>
        <v>9.9999999999997868E-3</v>
      </c>
      <c r="Y17" s="8">
        <f t="shared" si="11"/>
        <v>5.9999999999998721</v>
      </c>
      <c r="Z17" s="44">
        <v>63.6</v>
      </c>
      <c r="AA17" s="18">
        <f t="shared" si="12"/>
        <v>7.0000000000000284E-2</v>
      </c>
      <c r="AB17" s="48">
        <f t="shared" si="13"/>
        <v>140.00000000000057</v>
      </c>
      <c r="AC17" s="44">
        <v>13.38</v>
      </c>
      <c r="AD17" s="18">
        <f t="shared" si="14"/>
        <v>5.0000000000000711E-2</v>
      </c>
      <c r="AE17" s="48">
        <f t="shared" si="15"/>
        <v>100.00000000000142</v>
      </c>
      <c r="AF17" s="44">
        <v>3602</v>
      </c>
      <c r="AG17" s="18">
        <f t="shared" si="16"/>
        <v>1</v>
      </c>
      <c r="AH17" s="48">
        <f t="shared" si="17"/>
        <v>1</v>
      </c>
    </row>
    <row r="18" spans="1:34" ht="24.75" customHeight="1" x14ac:dyDescent="0.2">
      <c r="A18" s="14">
        <v>8</v>
      </c>
      <c r="B18" s="2">
        <v>75.66</v>
      </c>
      <c r="C18" s="6">
        <f t="shared" si="0"/>
        <v>0</v>
      </c>
      <c r="D18" s="8">
        <f t="shared" si="1"/>
        <v>0</v>
      </c>
      <c r="E18" s="2">
        <v>49.39</v>
      </c>
      <c r="F18" s="6">
        <f t="shared" si="2"/>
        <v>0</v>
      </c>
      <c r="G18" s="8">
        <f t="shared" si="3"/>
        <v>0</v>
      </c>
      <c r="H18" s="6">
        <v>20.45</v>
      </c>
      <c r="I18" s="6">
        <f t="shared" si="18"/>
        <v>1.9999999999999574E-2</v>
      </c>
      <c r="J18" s="8">
        <f t="shared" si="21"/>
        <v>19.999999999999574</v>
      </c>
      <c r="K18" s="2">
        <v>682.58</v>
      </c>
      <c r="L18" s="6">
        <f t="shared" si="19"/>
        <v>0</v>
      </c>
      <c r="M18" s="8">
        <f t="shared" si="20"/>
        <v>0</v>
      </c>
      <c r="N18" s="2">
        <v>61.27</v>
      </c>
      <c r="O18" s="6">
        <f t="shared" si="4"/>
        <v>8.00000000000054E-2</v>
      </c>
      <c r="P18" s="8">
        <f t="shared" si="5"/>
        <v>80.0000000000054</v>
      </c>
      <c r="Q18" s="2">
        <v>50.9</v>
      </c>
      <c r="R18" s="6">
        <f t="shared" si="6"/>
        <v>9.9999999999980105E-3</v>
      </c>
      <c r="S18" s="8">
        <f t="shared" si="7"/>
        <v>9.9999999999980105</v>
      </c>
      <c r="T18" s="2">
        <v>50.25</v>
      </c>
      <c r="U18" s="6">
        <f t="shared" si="8"/>
        <v>2.0000000000003126E-2</v>
      </c>
      <c r="V18" s="8">
        <f t="shared" si="9"/>
        <v>20.000000000003126</v>
      </c>
      <c r="W18" s="2">
        <v>4.05</v>
      </c>
      <c r="X18" s="6">
        <f t="shared" si="10"/>
        <v>0</v>
      </c>
      <c r="Y18" s="8">
        <f t="shared" si="11"/>
        <v>0</v>
      </c>
      <c r="Z18" s="44">
        <v>63.68</v>
      </c>
      <c r="AA18" s="18">
        <f t="shared" si="12"/>
        <v>7.9999999999998295E-2</v>
      </c>
      <c r="AB18" s="48">
        <f t="shared" si="13"/>
        <v>159.99999999999659</v>
      </c>
      <c r="AC18" s="44">
        <v>13.45</v>
      </c>
      <c r="AD18" s="18">
        <f t="shared" si="14"/>
        <v>6.9999999999998508E-2</v>
      </c>
      <c r="AE18" s="48">
        <f t="shared" si="15"/>
        <v>139.99999999999702</v>
      </c>
      <c r="AF18" s="44">
        <v>3602</v>
      </c>
      <c r="AG18" s="18">
        <f t="shared" si="16"/>
        <v>0</v>
      </c>
      <c r="AH18" s="48">
        <f t="shared" si="17"/>
        <v>0</v>
      </c>
    </row>
    <row r="19" spans="1:34" ht="27.75" customHeight="1" x14ac:dyDescent="0.2">
      <c r="A19" s="17">
        <v>9</v>
      </c>
      <c r="B19" s="2">
        <v>75.66</v>
      </c>
      <c r="C19" s="6">
        <f t="shared" si="0"/>
        <v>0</v>
      </c>
      <c r="D19" s="8">
        <f t="shared" si="1"/>
        <v>0</v>
      </c>
      <c r="E19" s="2">
        <v>49.39</v>
      </c>
      <c r="F19" s="6">
        <f t="shared" si="2"/>
        <v>0</v>
      </c>
      <c r="G19" s="8">
        <f t="shared" si="3"/>
        <v>0</v>
      </c>
      <c r="H19" s="6">
        <v>20.47</v>
      </c>
      <c r="I19" s="6">
        <f t="shared" si="18"/>
        <v>1.9999999999999574E-2</v>
      </c>
      <c r="J19" s="8">
        <f t="shared" si="21"/>
        <v>19.999999999999574</v>
      </c>
      <c r="K19" s="2">
        <v>682.58</v>
      </c>
      <c r="L19" s="6">
        <f t="shared" si="19"/>
        <v>0</v>
      </c>
      <c r="M19" s="8">
        <f t="shared" si="20"/>
        <v>0</v>
      </c>
      <c r="N19" s="2">
        <v>61.43</v>
      </c>
      <c r="O19" s="6">
        <f t="shared" si="4"/>
        <v>0.15999999999999659</v>
      </c>
      <c r="P19" s="8">
        <f t="shared" si="5"/>
        <v>159.99999999999659</v>
      </c>
      <c r="Q19" s="2">
        <v>50.92</v>
      </c>
      <c r="R19" s="6">
        <f t="shared" si="6"/>
        <v>2.0000000000003126E-2</v>
      </c>
      <c r="S19" s="8">
        <f t="shared" si="7"/>
        <v>20.000000000003126</v>
      </c>
      <c r="T19" s="2">
        <v>50.28</v>
      </c>
      <c r="U19" s="6">
        <f t="shared" si="8"/>
        <v>3.0000000000001137E-2</v>
      </c>
      <c r="V19" s="8">
        <f t="shared" si="9"/>
        <v>30.000000000001137</v>
      </c>
      <c r="W19" s="2">
        <v>4.0599999999999996</v>
      </c>
      <c r="X19" s="6">
        <f t="shared" si="10"/>
        <v>9.9999999999997868E-3</v>
      </c>
      <c r="Y19" s="8">
        <f t="shared" si="11"/>
        <v>5.9999999999998721</v>
      </c>
      <c r="Z19" s="44">
        <v>63.81</v>
      </c>
      <c r="AA19" s="18">
        <f t="shared" si="12"/>
        <v>0.13000000000000256</v>
      </c>
      <c r="AB19" s="48">
        <f t="shared" si="13"/>
        <v>260.00000000000512</v>
      </c>
      <c r="AC19" s="44">
        <v>13.54</v>
      </c>
      <c r="AD19" s="18">
        <f t="shared" si="14"/>
        <v>8.9999999999999858E-2</v>
      </c>
      <c r="AE19" s="48">
        <f t="shared" si="15"/>
        <v>179.99999999999972</v>
      </c>
      <c r="AF19" s="44">
        <v>3602</v>
      </c>
      <c r="AG19" s="18">
        <f t="shared" si="16"/>
        <v>0</v>
      </c>
      <c r="AH19" s="48">
        <f t="shared" si="17"/>
        <v>0</v>
      </c>
    </row>
    <row r="20" spans="1:34" ht="25.5" customHeight="1" x14ac:dyDescent="0.2">
      <c r="A20" s="14">
        <v>10</v>
      </c>
      <c r="B20" s="2">
        <v>75.66</v>
      </c>
      <c r="C20" s="6">
        <f t="shared" si="0"/>
        <v>0</v>
      </c>
      <c r="D20" s="8">
        <f t="shared" si="1"/>
        <v>0</v>
      </c>
      <c r="E20" s="2">
        <v>49.39</v>
      </c>
      <c r="F20" s="6">
        <f t="shared" si="2"/>
        <v>0</v>
      </c>
      <c r="G20" s="8">
        <f t="shared" si="3"/>
        <v>0</v>
      </c>
      <c r="H20" s="6">
        <v>20.49</v>
      </c>
      <c r="I20" s="6">
        <f t="shared" si="18"/>
        <v>1.9999999999999574E-2</v>
      </c>
      <c r="J20" s="8">
        <f t="shared" si="21"/>
        <v>19.999999999999574</v>
      </c>
      <c r="K20" s="2">
        <v>682.58</v>
      </c>
      <c r="L20" s="6">
        <f t="shared" si="19"/>
        <v>0</v>
      </c>
      <c r="M20" s="8">
        <f t="shared" si="20"/>
        <v>0</v>
      </c>
      <c r="N20" s="2">
        <v>61.57</v>
      </c>
      <c r="O20" s="6">
        <f t="shared" si="4"/>
        <v>0.14000000000000057</v>
      </c>
      <c r="P20" s="8">
        <f t="shared" si="5"/>
        <v>140.00000000000057</v>
      </c>
      <c r="Q20" s="2">
        <v>50.94</v>
      </c>
      <c r="R20" s="6">
        <f t="shared" si="6"/>
        <v>1.9999999999996021E-2</v>
      </c>
      <c r="S20" s="8">
        <f t="shared" si="7"/>
        <v>19.999999999996021</v>
      </c>
      <c r="T20" s="2">
        <v>50.34</v>
      </c>
      <c r="U20" s="6">
        <f t="shared" si="8"/>
        <v>6.0000000000002274E-2</v>
      </c>
      <c r="V20" s="8">
        <f t="shared" si="9"/>
        <v>60.000000000002274</v>
      </c>
      <c r="W20" s="2">
        <v>4.07</v>
      </c>
      <c r="X20" s="6">
        <f t="shared" si="10"/>
        <v>1.0000000000000675E-2</v>
      </c>
      <c r="Y20" s="8">
        <f t="shared" si="11"/>
        <v>6.000000000000405</v>
      </c>
      <c r="Z20" s="44">
        <v>63.92</v>
      </c>
      <c r="AA20" s="18">
        <f t="shared" si="12"/>
        <v>0.10999999999999943</v>
      </c>
      <c r="AB20" s="48">
        <f t="shared" si="13"/>
        <v>219.99999999999886</v>
      </c>
      <c r="AC20" s="44">
        <v>13.62</v>
      </c>
      <c r="AD20" s="18">
        <f t="shared" si="14"/>
        <v>8.0000000000000071E-2</v>
      </c>
      <c r="AE20" s="48">
        <f t="shared" si="15"/>
        <v>160.00000000000014</v>
      </c>
      <c r="AF20" s="44">
        <v>3603</v>
      </c>
      <c r="AG20" s="18">
        <f t="shared" si="16"/>
        <v>1</v>
      </c>
      <c r="AH20" s="48">
        <f t="shared" si="17"/>
        <v>1</v>
      </c>
    </row>
    <row r="21" spans="1:34" ht="25.5" customHeight="1" x14ac:dyDescent="0.2">
      <c r="A21" s="14">
        <v>11</v>
      </c>
      <c r="B21" s="2">
        <v>75.66</v>
      </c>
      <c r="C21" s="6">
        <f t="shared" si="0"/>
        <v>0</v>
      </c>
      <c r="D21" s="8">
        <f t="shared" si="1"/>
        <v>0</v>
      </c>
      <c r="E21" s="2">
        <v>49.39</v>
      </c>
      <c r="F21" s="6">
        <f t="shared" si="2"/>
        <v>0</v>
      </c>
      <c r="G21" s="8">
        <f t="shared" si="3"/>
        <v>0</v>
      </c>
      <c r="H21" s="6">
        <v>20.51</v>
      </c>
      <c r="I21" s="6">
        <f t="shared" si="18"/>
        <v>2.0000000000003126E-2</v>
      </c>
      <c r="J21" s="8">
        <f t="shared" si="21"/>
        <v>20.000000000003126</v>
      </c>
      <c r="K21" s="2">
        <v>682.58</v>
      </c>
      <c r="L21" s="6">
        <f t="shared" si="19"/>
        <v>0</v>
      </c>
      <c r="M21" s="8">
        <f t="shared" si="20"/>
        <v>0</v>
      </c>
      <c r="N21" s="2">
        <v>61.71</v>
      </c>
      <c r="O21" s="6">
        <f t="shared" si="4"/>
        <v>0.14000000000000057</v>
      </c>
      <c r="P21" s="8">
        <f t="shared" si="5"/>
        <v>140.00000000000057</v>
      </c>
      <c r="Q21" s="2">
        <v>50.95</v>
      </c>
      <c r="R21" s="6">
        <f t="shared" si="6"/>
        <v>1.0000000000005116E-2</v>
      </c>
      <c r="S21" s="8">
        <f t="shared" si="7"/>
        <v>10.000000000005116</v>
      </c>
      <c r="T21" s="2">
        <v>50.37</v>
      </c>
      <c r="U21" s="6">
        <f t="shared" si="8"/>
        <v>2.9999999999994031E-2</v>
      </c>
      <c r="V21" s="8">
        <f t="shared" si="9"/>
        <v>29.999999999994031</v>
      </c>
      <c r="W21" s="2">
        <v>4.08</v>
      </c>
      <c r="X21" s="6">
        <f t="shared" si="10"/>
        <v>9.9999999999997868E-3</v>
      </c>
      <c r="Y21" s="8">
        <f t="shared" si="11"/>
        <v>5.9999999999998721</v>
      </c>
      <c r="Z21" s="44">
        <v>64.03</v>
      </c>
      <c r="AA21" s="18">
        <f t="shared" si="12"/>
        <v>0.10999999999999943</v>
      </c>
      <c r="AB21" s="48">
        <f t="shared" si="13"/>
        <v>219.99999999999886</v>
      </c>
      <c r="AC21" s="44">
        <v>13.71</v>
      </c>
      <c r="AD21" s="18">
        <f t="shared" si="14"/>
        <v>9.0000000000001634E-2</v>
      </c>
      <c r="AE21" s="48">
        <f t="shared" si="15"/>
        <v>180.00000000000327</v>
      </c>
      <c r="AF21" s="44">
        <v>3603</v>
      </c>
      <c r="AG21" s="18">
        <f t="shared" si="16"/>
        <v>0</v>
      </c>
      <c r="AH21" s="48">
        <f t="shared" si="17"/>
        <v>0</v>
      </c>
    </row>
    <row r="22" spans="1:34" ht="25.5" customHeight="1" x14ac:dyDescent="0.2">
      <c r="A22" s="17">
        <v>12</v>
      </c>
      <c r="B22" s="2">
        <v>75.66</v>
      </c>
      <c r="C22" s="6">
        <f t="shared" si="0"/>
        <v>0</v>
      </c>
      <c r="D22" s="8">
        <f t="shared" si="1"/>
        <v>0</v>
      </c>
      <c r="E22" s="2">
        <v>49.39</v>
      </c>
      <c r="F22" s="6">
        <f t="shared" si="2"/>
        <v>0</v>
      </c>
      <c r="G22" s="8">
        <f t="shared" si="3"/>
        <v>0</v>
      </c>
      <c r="H22" s="6">
        <v>20.52</v>
      </c>
      <c r="I22" s="6">
        <f t="shared" si="18"/>
        <v>9.9999999999980105E-3</v>
      </c>
      <c r="J22" s="8">
        <f t="shared" si="21"/>
        <v>9.9999999999980105</v>
      </c>
      <c r="K22" s="2">
        <v>682.58</v>
      </c>
      <c r="L22" s="6">
        <f t="shared" si="19"/>
        <v>0</v>
      </c>
      <c r="M22" s="8">
        <f t="shared" si="20"/>
        <v>0</v>
      </c>
      <c r="N22" s="2">
        <v>61.82</v>
      </c>
      <c r="O22" s="6">
        <f t="shared" si="4"/>
        <v>0.10999999999999943</v>
      </c>
      <c r="P22" s="8">
        <f t="shared" si="5"/>
        <v>109.99999999999943</v>
      </c>
      <c r="Q22" s="2">
        <v>50.96</v>
      </c>
      <c r="R22" s="6">
        <f t="shared" si="6"/>
        <v>9.9999999999980105E-3</v>
      </c>
      <c r="S22" s="8">
        <f t="shared" si="7"/>
        <v>9.9999999999980105</v>
      </c>
      <c r="T22" s="2">
        <v>50.41</v>
      </c>
      <c r="U22" s="6">
        <f t="shared" si="8"/>
        <v>3.9999999999999147E-2</v>
      </c>
      <c r="V22" s="8">
        <f t="shared" si="9"/>
        <v>39.999999999999147</v>
      </c>
      <c r="W22" s="2">
        <v>4.09</v>
      </c>
      <c r="X22" s="6">
        <f t="shared" si="10"/>
        <v>9.9999999999997868E-3</v>
      </c>
      <c r="Y22" s="8">
        <f t="shared" si="11"/>
        <v>5.9999999999998721</v>
      </c>
      <c r="Z22" s="44">
        <v>64.12</v>
      </c>
      <c r="AA22" s="18">
        <f t="shared" si="12"/>
        <v>9.0000000000003411E-2</v>
      </c>
      <c r="AB22" s="48">
        <f t="shared" si="13"/>
        <v>180.00000000000682</v>
      </c>
      <c r="AC22" s="44">
        <v>13.78</v>
      </c>
      <c r="AD22" s="18">
        <f t="shared" si="14"/>
        <v>6.9999999999998508E-2</v>
      </c>
      <c r="AE22" s="48">
        <f t="shared" si="15"/>
        <v>139.99999999999702</v>
      </c>
      <c r="AF22" s="44">
        <v>3603</v>
      </c>
      <c r="AG22" s="18">
        <f t="shared" si="16"/>
        <v>0</v>
      </c>
      <c r="AH22" s="48">
        <f t="shared" si="17"/>
        <v>0</v>
      </c>
    </row>
    <row r="23" spans="1:34" ht="25.5" customHeight="1" x14ac:dyDescent="0.2">
      <c r="A23" s="14">
        <v>13</v>
      </c>
      <c r="B23" s="2">
        <v>75.66</v>
      </c>
      <c r="C23" s="6">
        <f t="shared" si="0"/>
        <v>0</v>
      </c>
      <c r="D23" s="8">
        <f t="shared" si="1"/>
        <v>0</v>
      </c>
      <c r="E23" s="2">
        <v>49.39</v>
      </c>
      <c r="F23" s="6">
        <f t="shared" si="2"/>
        <v>0</v>
      </c>
      <c r="G23" s="8">
        <f t="shared" si="3"/>
        <v>0</v>
      </c>
      <c r="H23" s="6">
        <v>20.54</v>
      </c>
      <c r="I23" s="6">
        <f t="shared" si="18"/>
        <v>1.9999999999999574E-2</v>
      </c>
      <c r="J23" s="8">
        <f t="shared" si="21"/>
        <v>19.999999999999574</v>
      </c>
      <c r="K23" s="2">
        <v>682.58</v>
      </c>
      <c r="L23" s="6">
        <f t="shared" si="19"/>
        <v>0</v>
      </c>
      <c r="M23" s="8">
        <f t="shared" si="20"/>
        <v>0</v>
      </c>
      <c r="N23" s="2">
        <v>61.93</v>
      </c>
      <c r="O23" s="6">
        <f t="shared" si="4"/>
        <v>0.10999999999999943</v>
      </c>
      <c r="P23" s="8">
        <f t="shared" si="5"/>
        <v>109.99999999999943</v>
      </c>
      <c r="Q23" s="2">
        <v>50.97</v>
      </c>
      <c r="R23" s="6">
        <f t="shared" si="6"/>
        <v>9.9999999999980105E-3</v>
      </c>
      <c r="S23" s="8">
        <f t="shared" si="7"/>
        <v>9.9999999999980105</v>
      </c>
      <c r="T23" s="2">
        <v>50.45</v>
      </c>
      <c r="U23" s="6">
        <f t="shared" si="8"/>
        <v>4.0000000000006253E-2</v>
      </c>
      <c r="V23" s="8">
        <f t="shared" si="9"/>
        <v>40.000000000006253</v>
      </c>
      <c r="W23" s="2">
        <v>4.0999999999999996</v>
      </c>
      <c r="X23" s="6">
        <f t="shared" si="10"/>
        <v>9.9999999999997868E-3</v>
      </c>
      <c r="Y23" s="8">
        <f t="shared" si="11"/>
        <v>5.9999999999998721</v>
      </c>
      <c r="Z23" s="44">
        <v>64.209999999999994</v>
      </c>
      <c r="AA23" s="18">
        <f t="shared" si="12"/>
        <v>8.99999999999892E-2</v>
      </c>
      <c r="AB23" s="48">
        <f t="shared" si="13"/>
        <v>179.9999999999784</v>
      </c>
      <c r="AC23" s="44">
        <v>13.86</v>
      </c>
      <c r="AD23" s="18">
        <f t="shared" si="14"/>
        <v>8.0000000000000071E-2</v>
      </c>
      <c r="AE23" s="48">
        <f t="shared" si="15"/>
        <v>160.00000000000014</v>
      </c>
      <c r="AF23" s="44">
        <v>3604</v>
      </c>
      <c r="AG23" s="18">
        <f t="shared" si="16"/>
        <v>1</v>
      </c>
      <c r="AH23" s="48">
        <f t="shared" si="17"/>
        <v>1</v>
      </c>
    </row>
    <row r="24" spans="1:34" ht="25.5" customHeight="1" x14ac:dyDescent="0.2">
      <c r="A24" s="14">
        <v>14</v>
      </c>
      <c r="B24" s="2">
        <v>75.66</v>
      </c>
      <c r="C24" s="6">
        <f t="shared" si="0"/>
        <v>0</v>
      </c>
      <c r="D24" s="8">
        <f t="shared" si="1"/>
        <v>0</v>
      </c>
      <c r="E24" s="2">
        <v>49.39</v>
      </c>
      <c r="F24" s="6">
        <f t="shared" si="2"/>
        <v>0</v>
      </c>
      <c r="G24" s="8">
        <f t="shared" si="3"/>
        <v>0</v>
      </c>
      <c r="H24" s="6">
        <v>20.56</v>
      </c>
      <c r="I24" s="6">
        <f t="shared" si="18"/>
        <v>1.9999999999999574E-2</v>
      </c>
      <c r="J24" s="8">
        <f t="shared" si="21"/>
        <v>19.999999999999574</v>
      </c>
      <c r="K24" s="2">
        <v>682.58</v>
      </c>
      <c r="L24" s="6">
        <f t="shared" si="19"/>
        <v>0</v>
      </c>
      <c r="M24" s="8">
        <f t="shared" si="20"/>
        <v>0</v>
      </c>
      <c r="N24" s="2">
        <v>62.04</v>
      </c>
      <c r="O24" s="6">
        <f t="shared" si="4"/>
        <v>0.10999999999999943</v>
      </c>
      <c r="P24" s="8">
        <f t="shared" si="5"/>
        <v>109.99999999999943</v>
      </c>
      <c r="Q24" s="2">
        <v>50.99</v>
      </c>
      <c r="R24" s="6">
        <f t="shared" si="6"/>
        <v>2.0000000000003126E-2</v>
      </c>
      <c r="S24" s="8">
        <f t="shared" si="7"/>
        <v>20.000000000003126</v>
      </c>
      <c r="T24" s="2">
        <v>50.49</v>
      </c>
      <c r="U24" s="6">
        <f t="shared" si="8"/>
        <v>3.9999999999999147E-2</v>
      </c>
      <c r="V24" s="8">
        <f t="shared" si="9"/>
        <v>39.999999999999147</v>
      </c>
      <c r="W24" s="2">
        <v>4.1100000000000003</v>
      </c>
      <c r="X24" s="6">
        <f t="shared" si="10"/>
        <v>1.0000000000000675E-2</v>
      </c>
      <c r="Y24" s="8">
        <f t="shared" si="11"/>
        <v>6.000000000000405</v>
      </c>
      <c r="Z24" s="44">
        <v>64.31</v>
      </c>
      <c r="AA24" s="18">
        <f t="shared" si="12"/>
        <v>0.10000000000000853</v>
      </c>
      <c r="AB24" s="48">
        <f t="shared" si="13"/>
        <v>200.00000000001705</v>
      </c>
      <c r="AC24" s="44">
        <v>13.93</v>
      </c>
      <c r="AD24" s="18">
        <f t="shared" si="14"/>
        <v>7.0000000000000284E-2</v>
      </c>
      <c r="AE24" s="48">
        <f t="shared" si="15"/>
        <v>140.00000000000057</v>
      </c>
      <c r="AF24" s="44">
        <v>3604</v>
      </c>
      <c r="AG24" s="18">
        <f t="shared" si="16"/>
        <v>0</v>
      </c>
      <c r="AH24" s="48">
        <f t="shared" si="17"/>
        <v>0</v>
      </c>
    </row>
    <row r="25" spans="1:34" ht="24.75" customHeight="1" x14ac:dyDescent="0.2">
      <c r="A25" s="17">
        <v>15</v>
      </c>
      <c r="B25" s="2">
        <v>75.66</v>
      </c>
      <c r="C25" s="6">
        <f t="shared" si="0"/>
        <v>0</v>
      </c>
      <c r="D25" s="8">
        <f t="shared" si="1"/>
        <v>0</v>
      </c>
      <c r="E25" s="2">
        <v>49.39</v>
      </c>
      <c r="F25" s="6">
        <f t="shared" si="2"/>
        <v>0</v>
      </c>
      <c r="G25" s="8">
        <f t="shared" si="3"/>
        <v>0</v>
      </c>
      <c r="H25" s="6">
        <v>20.58</v>
      </c>
      <c r="I25" s="6">
        <f t="shared" si="18"/>
        <v>1.9999999999999574E-2</v>
      </c>
      <c r="J25" s="8">
        <f t="shared" si="21"/>
        <v>19.999999999999574</v>
      </c>
      <c r="K25" s="2">
        <v>682.58</v>
      </c>
      <c r="L25" s="6">
        <f t="shared" si="19"/>
        <v>0</v>
      </c>
      <c r="M25" s="8">
        <f t="shared" si="20"/>
        <v>0</v>
      </c>
      <c r="N25" s="2">
        <v>62.14</v>
      </c>
      <c r="O25" s="6">
        <f t="shared" si="4"/>
        <v>0.10000000000000142</v>
      </c>
      <c r="P25" s="8">
        <f t="shared" si="5"/>
        <v>100.00000000000142</v>
      </c>
      <c r="Q25" s="49">
        <v>51</v>
      </c>
      <c r="R25" s="6">
        <f t="shared" si="6"/>
        <v>9.9999999999980105E-3</v>
      </c>
      <c r="S25" s="8">
        <f t="shared" si="7"/>
        <v>9.9999999999980105</v>
      </c>
      <c r="T25" s="2">
        <v>50.52</v>
      </c>
      <c r="U25" s="6">
        <f t="shared" si="8"/>
        <v>3.0000000000001137E-2</v>
      </c>
      <c r="V25" s="8">
        <f t="shared" si="9"/>
        <v>30.000000000001137</v>
      </c>
      <c r="W25" s="2">
        <v>4.12</v>
      </c>
      <c r="X25" s="6">
        <f t="shared" si="10"/>
        <v>9.9999999999997868E-3</v>
      </c>
      <c r="Y25" s="8">
        <f t="shared" si="11"/>
        <v>5.9999999999998721</v>
      </c>
      <c r="Z25" s="44">
        <v>64.34</v>
      </c>
      <c r="AA25" s="18">
        <f t="shared" si="12"/>
        <v>3.0000000000001137E-2</v>
      </c>
      <c r="AB25" s="48">
        <f t="shared" si="13"/>
        <v>60.000000000002274</v>
      </c>
      <c r="AC25" s="44">
        <v>14</v>
      </c>
      <c r="AD25" s="18">
        <f t="shared" si="14"/>
        <v>7.0000000000000284E-2</v>
      </c>
      <c r="AE25" s="48">
        <f t="shared" si="15"/>
        <v>140.00000000000057</v>
      </c>
      <c r="AF25" s="44">
        <v>3604</v>
      </c>
      <c r="AG25" s="18">
        <f t="shared" si="16"/>
        <v>0</v>
      </c>
      <c r="AH25" s="48">
        <f t="shared" si="17"/>
        <v>0</v>
      </c>
    </row>
    <row r="26" spans="1:34" ht="24.75" customHeight="1" x14ac:dyDescent="0.2">
      <c r="A26" s="14">
        <v>16</v>
      </c>
      <c r="B26" s="2">
        <v>75.66</v>
      </c>
      <c r="C26" s="6">
        <f t="shared" si="0"/>
        <v>0</v>
      </c>
      <c r="D26" s="8">
        <f t="shared" si="1"/>
        <v>0</v>
      </c>
      <c r="E26" s="2">
        <v>49.39</v>
      </c>
      <c r="F26" s="6">
        <f t="shared" si="2"/>
        <v>0</v>
      </c>
      <c r="G26" s="8">
        <f t="shared" si="3"/>
        <v>0</v>
      </c>
      <c r="H26" s="6">
        <v>20.6</v>
      </c>
      <c r="I26" s="6">
        <f t="shared" si="18"/>
        <v>2.0000000000003126E-2</v>
      </c>
      <c r="J26" s="8">
        <f t="shared" si="21"/>
        <v>20.000000000003126</v>
      </c>
      <c r="K26" s="2">
        <v>682.58</v>
      </c>
      <c r="L26" s="6">
        <f t="shared" si="19"/>
        <v>0</v>
      </c>
      <c r="M26" s="8">
        <f t="shared" si="20"/>
        <v>0</v>
      </c>
      <c r="N26" s="2">
        <v>62.25</v>
      </c>
      <c r="O26" s="6">
        <f t="shared" si="4"/>
        <v>0.10999999999999943</v>
      </c>
      <c r="P26" s="8">
        <f t="shared" si="5"/>
        <v>109.99999999999943</v>
      </c>
      <c r="Q26" s="2">
        <v>51.02</v>
      </c>
      <c r="R26" s="6">
        <f t="shared" si="6"/>
        <v>2.0000000000003126E-2</v>
      </c>
      <c r="S26" s="8">
        <f t="shared" si="7"/>
        <v>20.000000000003126</v>
      </c>
      <c r="T26" s="2">
        <v>50.56</v>
      </c>
      <c r="U26" s="6">
        <f t="shared" si="8"/>
        <v>3.9999999999999147E-2</v>
      </c>
      <c r="V26" s="8">
        <f t="shared" si="9"/>
        <v>39.999999999999147</v>
      </c>
      <c r="W26" s="2">
        <v>4.13</v>
      </c>
      <c r="X26" s="6">
        <f t="shared" si="10"/>
        <v>9.9999999999997868E-3</v>
      </c>
      <c r="Y26" s="8">
        <f t="shared" si="11"/>
        <v>5.9999999999998721</v>
      </c>
      <c r="Z26" s="44">
        <v>64.48</v>
      </c>
      <c r="AA26" s="18">
        <f t="shared" si="12"/>
        <v>0.14000000000000057</v>
      </c>
      <c r="AB26" s="48">
        <f t="shared" si="13"/>
        <v>280.00000000000114</v>
      </c>
      <c r="AC26" s="44">
        <v>14.08</v>
      </c>
      <c r="AD26" s="18">
        <f t="shared" si="14"/>
        <v>8.0000000000000071E-2</v>
      </c>
      <c r="AE26" s="48">
        <f t="shared" si="15"/>
        <v>160.00000000000014</v>
      </c>
      <c r="AF26" s="44">
        <v>3605</v>
      </c>
      <c r="AG26" s="18">
        <f t="shared" si="16"/>
        <v>1</v>
      </c>
      <c r="AH26" s="48">
        <f t="shared" si="17"/>
        <v>1</v>
      </c>
    </row>
    <row r="27" spans="1:34" ht="24.75" customHeight="1" x14ac:dyDescent="0.2">
      <c r="A27" s="14">
        <v>17</v>
      </c>
      <c r="B27" s="2">
        <v>75.66</v>
      </c>
      <c r="C27" s="6">
        <f t="shared" si="0"/>
        <v>0</v>
      </c>
      <c r="D27" s="8">
        <f t="shared" si="1"/>
        <v>0</v>
      </c>
      <c r="E27" s="2">
        <v>49.39</v>
      </c>
      <c r="F27" s="6">
        <f t="shared" si="2"/>
        <v>0</v>
      </c>
      <c r="G27" s="8">
        <f t="shared" si="3"/>
        <v>0</v>
      </c>
      <c r="H27" s="6">
        <v>20.61</v>
      </c>
      <c r="I27" s="6">
        <f t="shared" si="18"/>
        <v>9.9999999999980105E-3</v>
      </c>
      <c r="J27" s="8">
        <f t="shared" si="21"/>
        <v>9.9999999999980105</v>
      </c>
      <c r="K27" s="2">
        <v>682.58</v>
      </c>
      <c r="L27" s="6">
        <f t="shared" si="19"/>
        <v>0</v>
      </c>
      <c r="M27" s="8">
        <f>(K27-K26)*M$8</f>
        <v>0</v>
      </c>
      <c r="N27" s="2">
        <v>62.36</v>
      </c>
      <c r="O27" s="6">
        <f t="shared" si="4"/>
        <v>0.10999999999999943</v>
      </c>
      <c r="P27" s="8">
        <f t="shared" si="5"/>
        <v>109.99999999999943</v>
      </c>
      <c r="Q27" s="2">
        <v>51.04</v>
      </c>
      <c r="R27" s="6">
        <f t="shared" si="6"/>
        <v>1.9999999999996021E-2</v>
      </c>
      <c r="S27" s="8">
        <f t="shared" si="7"/>
        <v>19.999999999996021</v>
      </c>
      <c r="T27" s="2">
        <v>50.59</v>
      </c>
      <c r="U27" s="6">
        <f t="shared" si="8"/>
        <v>3.0000000000001137E-2</v>
      </c>
      <c r="V27" s="8">
        <f t="shared" si="9"/>
        <v>30.000000000001137</v>
      </c>
      <c r="W27" s="2">
        <v>4.1399999999999997</v>
      </c>
      <c r="X27" s="6">
        <f t="shared" si="10"/>
        <v>9.9999999999997868E-3</v>
      </c>
      <c r="Y27" s="8">
        <f t="shared" si="11"/>
        <v>5.9999999999998721</v>
      </c>
      <c r="Z27" s="44">
        <v>64.569999999999993</v>
      </c>
      <c r="AA27" s="18">
        <f t="shared" si="12"/>
        <v>8.99999999999892E-2</v>
      </c>
      <c r="AB27" s="48">
        <f t="shared" si="13"/>
        <v>179.9999999999784</v>
      </c>
      <c r="AC27" s="44">
        <v>14.16</v>
      </c>
      <c r="AD27" s="18">
        <f t="shared" si="14"/>
        <v>8.0000000000000071E-2</v>
      </c>
      <c r="AE27" s="48">
        <f t="shared" si="15"/>
        <v>160.00000000000014</v>
      </c>
      <c r="AF27" s="44">
        <v>3605</v>
      </c>
      <c r="AG27" s="18">
        <f t="shared" si="16"/>
        <v>0</v>
      </c>
      <c r="AH27" s="48">
        <f t="shared" si="17"/>
        <v>0</v>
      </c>
    </row>
    <row r="28" spans="1:34" ht="25.5" customHeight="1" x14ac:dyDescent="0.2">
      <c r="A28" s="17">
        <v>18</v>
      </c>
      <c r="B28" s="2">
        <v>75.66</v>
      </c>
      <c r="C28" s="6">
        <f t="shared" si="0"/>
        <v>0</v>
      </c>
      <c r="D28" s="8">
        <f t="shared" si="1"/>
        <v>0</v>
      </c>
      <c r="E28" s="2">
        <v>49.39</v>
      </c>
      <c r="F28" s="6">
        <f t="shared" si="2"/>
        <v>0</v>
      </c>
      <c r="G28" s="8">
        <f t="shared" si="3"/>
        <v>0</v>
      </c>
      <c r="H28" s="6">
        <v>20.63</v>
      </c>
      <c r="I28" s="6">
        <f t="shared" si="18"/>
        <v>1.9999999999999574E-2</v>
      </c>
      <c r="J28" s="8">
        <f t="shared" si="21"/>
        <v>19.999999999999574</v>
      </c>
      <c r="K28" s="2">
        <v>682.58</v>
      </c>
      <c r="L28" s="6">
        <f t="shared" si="19"/>
        <v>0</v>
      </c>
      <c r="M28" s="8">
        <f t="shared" si="20"/>
        <v>0</v>
      </c>
      <c r="N28" s="2">
        <v>62.47</v>
      </c>
      <c r="O28" s="6">
        <f t="shared" si="4"/>
        <v>0.10999999999999943</v>
      </c>
      <c r="P28" s="8">
        <f t="shared" si="5"/>
        <v>109.99999999999943</v>
      </c>
      <c r="Q28" s="2">
        <v>51.05</v>
      </c>
      <c r="R28" s="6">
        <f t="shared" si="6"/>
        <v>9.9999999999980105E-3</v>
      </c>
      <c r="S28" s="8">
        <f t="shared" si="7"/>
        <v>9.9999999999980105</v>
      </c>
      <c r="T28" s="2">
        <v>50.62</v>
      </c>
      <c r="U28" s="6">
        <f t="shared" si="8"/>
        <v>2.9999999999994031E-2</v>
      </c>
      <c r="V28" s="8">
        <f t="shared" si="9"/>
        <v>29.999999999994031</v>
      </c>
      <c r="W28" s="2">
        <v>4.1399999999999997</v>
      </c>
      <c r="X28" s="6">
        <f t="shared" si="10"/>
        <v>0</v>
      </c>
      <c r="Y28" s="8">
        <f t="shared" si="11"/>
        <v>0</v>
      </c>
      <c r="Z28" s="44">
        <v>64.66</v>
      </c>
      <c r="AA28" s="18">
        <f t="shared" si="12"/>
        <v>9.0000000000003411E-2</v>
      </c>
      <c r="AB28" s="48">
        <f t="shared" si="13"/>
        <v>180.00000000000682</v>
      </c>
      <c r="AC28" s="44">
        <v>14.23</v>
      </c>
      <c r="AD28" s="18">
        <f t="shared" si="14"/>
        <v>7.0000000000000284E-2</v>
      </c>
      <c r="AE28" s="48">
        <f t="shared" si="15"/>
        <v>140.00000000000057</v>
      </c>
      <c r="AF28" s="44">
        <v>3605</v>
      </c>
      <c r="AG28" s="18">
        <f t="shared" si="16"/>
        <v>0</v>
      </c>
      <c r="AH28" s="48">
        <f t="shared" si="17"/>
        <v>0</v>
      </c>
    </row>
    <row r="29" spans="1:34" ht="24.75" customHeight="1" x14ac:dyDescent="0.2">
      <c r="A29" s="14">
        <v>19</v>
      </c>
      <c r="B29" s="2">
        <v>75.66</v>
      </c>
      <c r="C29" s="6">
        <f t="shared" si="0"/>
        <v>0</v>
      </c>
      <c r="D29" s="8">
        <f t="shared" si="1"/>
        <v>0</v>
      </c>
      <c r="E29" s="2">
        <v>49.39</v>
      </c>
      <c r="F29" s="6">
        <f t="shared" si="2"/>
        <v>0</v>
      </c>
      <c r="G29" s="8">
        <f t="shared" si="3"/>
        <v>0</v>
      </c>
      <c r="H29" s="6">
        <v>20.64</v>
      </c>
      <c r="I29" s="6">
        <f t="shared" si="18"/>
        <v>1.0000000000001563E-2</v>
      </c>
      <c r="J29" s="8">
        <f t="shared" si="21"/>
        <v>10.000000000001563</v>
      </c>
      <c r="K29" s="2">
        <v>682.58</v>
      </c>
      <c r="L29" s="6">
        <f t="shared" si="19"/>
        <v>0</v>
      </c>
      <c r="M29" s="8">
        <f t="shared" si="20"/>
        <v>0</v>
      </c>
      <c r="N29" s="2">
        <v>62.59</v>
      </c>
      <c r="O29" s="6">
        <f t="shared" si="4"/>
        <v>0.12000000000000455</v>
      </c>
      <c r="P29" s="8">
        <f t="shared" si="5"/>
        <v>120.00000000000455</v>
      </c>
      <c r="Q29" s="2">
        <v>51.07</v>
      </c>
      <c r="R29" s="6">
        <f t="shared" si="6"/>
        <v>2.0000000000003126E-2</v>
      </c>
      <c r="S29" s="8">
        <f t="shared" si="7"/>
        <v>20.000000000003126</v>
      </c>
      <c r="T29" s="2">
        <v>50.67</v>
      </c>
      <c r="U29" s="6">
        <f t="shared" si="8"/>
        <v>5.0000000000004263E-2</v>
      </c>
      <c r="V29" s="8">
        <f t="shared" si="9"/>
        <v>50.000000000004263</v>
      </c>
      <c r="W29" s="2">
        <v>4.1500000000000004</v>
      </c>
      <c r="X29" s="6">
        <f t="shared" si="10"/>
        <v>1.0000000000000675E-2</v>
      </c>
      <c r="Y29" s="8">
        <f t="shared" si="11"/>
        <v>6.000000000000405</v>
      </c>
      <c r="Z29" s="44">
        <v>64.760000000000005</v>
      </c>
      <c r="AA29" s="18">
        <f t="shared" si="12"/>
        <v>0.10000000000000853</v>
      </c>
      <c r="AB29" s="48">
        <f t="shared" si="13"/>
        <v>200.00000000001705</v>
      </c>
      <c r="AC29" s="44">
        <v>14.31</v>
      </c>
      <c r="AD29" s="18">
        <f t="shared" si="14"/>
        <v>8.0000000000000071E-2</v>
      </c>
      <c r="AE29" s="48">
        <f t="shared" si="15"/>
        <v>160.00000000000014</v>
      </c>
      <c r="AF29" s="44">
        <v>3605</v>
      </c>
      <c r="AG29" s="18">
        <f t="shared" si="16"/>
        <v>0</v>
      </c>
      <c r="AH29" s="48">
        <f t="shared" si="17"/>
        <v>0</v>
      </c>
    </row>
    <row r="30" spans="1:34" ht="25.5" customHeight="1" x14ac:dyDescent="0.2">
      <c r="A30" s="14">
        <v>20</v>
      </c>
      <c r="B30" s="2">
        <v>75.66</v>
      </c>
      <c r="C30" s="6">
        <f t="shared" si="0"/>
        <v>0</v>
      </c>
      <c r="D30" s="8">
        <f t="shared" si="1"/>
        <v>0</v>
      </c>
      <c r="E30" s="2">
        <v>49.39</v>
      </c>
      <c r="F30" s="6">
        <f t="shared" si="2"/>
        <v>0</v>
      </c>
      <c r="G30" s="8">
        <f t="shared" si="3"/>
        <v>0</v>
      </c>
      <c r="H30" s="6">
        <v>20.66</v>
      </c>
      <c r="I30" s="6">
        <f t="shared" si="18"/>
        <v>1.9999999999999574E-2</v>
      </c>
      <c r="J30" s="8">
        <f t="shared" si="21"/>
        <v>19.999999999999574</v>
      </c>
      <c r="K30" s="2">
        <v>682.58</v>
      </c>
      <c r="L30" s="6">
        <f t="shared" si="19"/>
        <v>0</v>
      </c>
      <c r="M30" s="8">
        <f t="shared" si="20"/>
        <v>0</v>
      </c>
      <c r="N30" s="2">
        <v>62.71</v>
      </c>
      <c r="O30" s="6">
        <f t="shared" si="4"/>
        <v>0.11999999999999744</v>
      </c>
      <c r="P30" s="8">
        <f t="shared" si="5"/>
        <v>119.99999999999744</v>
      </c>
      <c r="Q30" s="2">
        <v>51.08</v>
      </c>
      <c r="R30" s="6">
        <f t="shared" si="6"/>
        <v>9.9999999999980105E-3</v>
      </c>
      <c r="S30" s="8">
        <f t="shared" si="7"/>
        <v>9.9999999999980105</v>
      </c>
      <c r="T30" s="2">
        <v>50.71</v>
      </c>
      <c r="U30" s="6">
        <f t="shared" si="8"/>
        <v>3.9999999999999147E-2</v>
      </c>
      <c r="V30" s="8">
        <f t="shared" si="9"/>
        <v>39.999999999999147</v>
      </c>
      <c r="W30" s="2">
        <v>4.16</v>
      </c>
      <c r="X30" s="6">
        <f t="shared" si="10"/>
        <v>9.9999999999997868E-3</v>
      </c>
      <c r="Y30" s="8">
        <f t="shared" si="11"/>
        <v>5.9999999999998721</v>
      </c>
      <c r="Z30" s="44">
        <v>64.86</v>
      </c>
      <c r="AA30" s="18">
        <f t="shared" si="12"/>
        <v>9.9999999999994316E-2</v>
      </c>
      <c r="AB30" s="48">
        <f t="shared" si="13"/>
        <v>199.99999999998863</v>
      </c>
      <c r="AC30" s="44">
        <v>14.38</v>
      </c>
      <c r="AD30" s="18">
        <f t="shared" si="14"/>
        <v>7.0000000000000284E-2</v>
      </c>
      <c r="AE30" s="48">
        <f t="shared" si="15"/>
        <v>140.00000000000057</v>
      </c>
      <c r="AF30" s="44">
        <v>3606</v>
      </c>
      <c r="AG30" s="18">
        <f t="shared" si="16"/>
        <v>1</v>
      </c>
      <c r="AH30" s="48">
        <f t="shared" si="17"/>
        <v>1</v>
      </c>
    </row>
    <row r="31" spans="1:34" ht="25.5" customHeight="1" x14ac:dyDescent="0.2">
      <c r="A31" s="17">
        <v>21</v>
      </c>
      <c r="B31" s="2">
        <v>75.66</v>
      </c>
      <c r="C31" s="6">
        <f t="shared" si="0"/>
        <v>0</v>
      </c>
      <c r="D31" s="8">
        <f t="shared" si="1"/>
        <v>0</v>
      </c>
      <c r="E31" s="2">
        <v>49.39</v>
      </c>
      <c r="F31" s="6">
        <f t="shared" si="2"/>
        <v>0</v>
      </c>
      <c r="G31" s="8">
        <f t="shared" si="3"/>
        <v>0</v>
      </c>
      <c r="H31" s="6">
        <v>20.67</v>
      </c>
      <c r="I31" s="6">
        <f>(H31-H30)</f>
        <v>1.0000000000001563E-2</v>
      </c>
      <c r="J31" s="8">
        <f t="shared" si="21"/>
        <v>10.000000000001563</v>
      </c>
      <c r="K31" s="2">
        <v>682.58</v>
      </c>
      <c r="L31" s="6">
        <f t="shared" si="19"/>
        <v>0</v>
      </c>
      <c r="M31" s="8">
        <f t="shared" si="20"/>
        <v>0</v>
      </c>
      <c r="N31" s="2">
        <v>62.81</v>
      </c>
      <c r="O31" s="6">
        <f t="shared" si="4"/>
        <v>0.10000000000000142</v>
      </c>
      <c r="P31" s="8">
        <f t="shared" si="5"/>
        <v>100.00000000000142</v>
      </c>
      <c r="Q31" s="2">
        <v>51.1</v>
      </c>
      <c r="R31" s="6">
        <f t="shared" si="6"/>
        <v>2.0000000000003126E-2</v>
      </c>
      <c r="S31" s="8">
        <f t="shared" si="7"/>
        <v>20.000000000003126</v>
      </c>
      <c r="T31" s="2">
        <v>50.75</v>
      </c>
      <c r="U31" s="6">
        <f t="shared" si="8"/>
        <v>3.9999999999999147E-2</v>
      </c>
      <c r="V31" s="8">
        <f t="shared" si="9"/>
        <v>39.999999999999147</v>
      </c>
      <c r="W31" s="2">
        <v>4.17</v>
      </c>
      <c r="X31" s="6">
        <f t="shared" si="10"/>
        <v>9.9999999999997868E-3</v>
      </c>
      <c r="Y31" s="8">
        <f t="shared" si="11"/>
        <v>5.9999999999998721</v>
      </c>
      <c r="Z31" s="44">
        <v>64.95</v>
      </c>
      <c r="AA31" s="18">
        <f t="shared" si="12"/>
        <v>9.0000000000003411E-2</v>
      </c>
      <c r="AB31" s="48">
        <f t="shared" si="13"/>
        <v>180.00000000000682</v>
      </c>
      <c r="AC31" s="44">
        <v>14.44</v>
      </c>
      <c r="AD31" s="18">
        <f t="shared" si="14"/>
        <v>5.9999999999998721E-2</v>
      </c>
      <c r="AE31" s="48">
        <f t="shared" si="15"/>
        <v>119.99999999999744</v>
      </c>
      <c r="AF31" s="44">
        <v>3606</v>
      </c>
      <c r="AG31" s="18">
        <f t="shared" si="16"/>
        <v>0</v>
      </c>
      <c r="AH31" s="48">
        <f t="shared" si="17"/>
        <v>0</v>
      </c>
    </row>
    <row r="32" spans="1:34" ht="25.5" customHeight="1" x14ac:dyDescent="0.2">
      <c r="A32" s="14">
        <v>22</v>
      </c>
      <c r="B32" s="2">
        <v>75.66</v>
      </c>
      <c r="C32" s="6">
        <f t="shared" si="0"/>
        <v>0</v>
      </c>
      <c r="D32" s="8">
        <f t="shared" si="1"/>
        <v>0</v>
      </c>
      <c r="E32" s="2">
        <v>49.39</v>
      </c>
      <c r="F32" s="6">
        <f t="shared" si="2"/>
        <v>0</v>
      </c>
      <c r="G32" s="8">
        <f t="shared" si="3"/>
        <v>0</v>
      </c>
      <c r="H32" s="6">
        <v>20.69</v>
      </c>
      <c r="I32" s="6">
        <f t="shared" si="18"/>
        <v>1.9999999999999574E-2</v>
      </c>
      <c r="J32" s="8">
        <f t="shared" si="21"/>
        <v>19.999999999999574</v>
      </c>
      <c r="K32" s="2">
        <v>682.58</v>
      </c>
      <c r="L32" s="6">
        <f t="shared" si="19"/>
        <v>0</v>
      </c>
      <c r="M32" s="8">
        <f t="shared" si="20"/>
        <v>0</v>
      </c>
      <c r="N32" s="2">
        <v>62.92</v>
      </c>
      <c r="O32" s="6">
        <f t="shared" si="4"/>
        <v>0.10999999999999943</v>
      </c>
      <c r="P32" s="8">
        <f t="shared" si="5"/>
        <v>109.99999999999943</v>
      </c>
      <c r="Q32" s="2">
        <v>51.11</v>
      </c>
      <c r="R32" s="6">
        <f t="shared" si="6"/>
        <v>9.9999999999980105E-3</v>
      </c>
      <c r="S32" s="8">
        <f t="shared" si="7"/>
        <v>9.9999999999980105</v>
      </c>
      <c r="T32" s="2">
        <v>50.78</v>
      </c>
      <c r="U32" s="6">
        <f t="shared" si="8"/>
        <v>3.0000000000001137E-2</v>
      </c>
      <c r="V32" s="8">
        <f t="shared" si="9"/>
        <v>30.000000000001137</v>
      </c>
      <c r="W32" s="2">
        <v>4.18</v>
      </c>
      <c r="X32" s="6">
        <f t="shared" si="10"/>
        <v>9.9999999999997868E-3</v>
      </c>
      <c r="Y32" s="8">
        <f t="shared" si="11"/>
        <v>5.9999999999998721</v>
      </c>
      <c r="Z32" s="44">
        <v>65.040000000000006</v>
      </c>
      <c r="AA32" s="18">
        <f t="shared" si="12"/>
        <v>9.0000000000003411E-2</v>
      </c>
      <c r="AB32" s="48">
        <f t="shared" si="13"/>
        <v>180.00000000000682</v>
      </c>
      <c r="AC32" s="44">
        <v>14.52</v>
      </c>
      <c r="AD32" s="18">
        <f t="shared" si="14"/>
        <v>8.0000000000000071E-2</v>
      </c>
      <c r="AE32" s="48">
        <f t="shared" si="15"/>
        <v>160.00000000000014</v>
      </c>
      <c r="AF32" s="44">
        <v>3607</v>
      </c>
      <c r="AG32" s="18">
        <f t="shared" si="16"/>
        <v>1</v>
      </c>
      <c r="AH32" s="48">
        <f t="shared" si="17"/>
        <v>1</v>
      </c>
    </row>
    <row r="33" spans="1:34" ht="24.75" customHeight="1" x14ac:dyDescent="0.2">
      <c r="A33" s="14">
        <v>23</v>
      </c>
      <c r="B33" s="2">
        <v>75.66</v>
      </c>
      <c r="C33" s="6">
        <f t="shared" si="0"/>
        <v>0</v>
      </c>
      <c r="D33" s="8">
        <f t="shared" si="1"/>
        <v>0</v>
      </c>
      <c r="E33" s="2">
        <v>49.39</v>
      </c>
      <c r="F33" s="6">
        <f t="shared" si="2"/>
        <v>0</v>
      </c>
      <c r="G33" s="8">
        <f t="shared" si="3"/>
        <v>0</v>
      </c>
      <c r="H33" s="6">
        <v>20.71</v>
      </c>
      <c r="I33" s="6">
        <f t="shared" si="18"/>
        <v>1.9999999999999574E-2</v>
      </c>
      <c r="J33" s="8">
        <f t="shared" si="21"/>
        <v>19.999999999999574</v>
      </c>
      <c r="K33" s="2">
        <v>682.58</v>
      </c>
      <c r="L33" s="6">
        <f t="shared" si="19"/>
        <v>0</v>
      </c>
      <c r="M33" s="8">
        <f t="shared" si="20"/>
        <v>0</v>
      </c>
      <c r="N33" s="2">
        <v>63.02</v>
      </c>
      <c r="O33" s="6">
        <f t="shared" si="4"/>
        <v>0.10000000000000142</v>
      </c>
      <c r="P33" s="8">
        <f t="shared" si="5"/>
        <v>100.00000000000142</v>
      </c>
      <c r="Q33" s="2">
        <v>51.12</v>
      </c>
      <c r="R33" s="6">
        <f t="shared" si="6"/>
        <v>9.9999999999980105E-3</v>
      </c>
      <c r="S33" s="8">
        <f t="shared" si="7"/>
        <v>9.9999999999980105</v>
      </c>
      <c r="T33" s="2">
        <v>50.82</v>
      </c>
      <c r="U33" s="6">
        <f t="shared" si="8"/>
        <v>3.9999999999999147E-2</v>
      </c>
      <c r="V33" s="8">
        <f t="shared" si="9"/>
        <v>39.999999999999147</v>
      </c>
      <c r="W33" s="2">
        <v>4.18</v>
      </c>
      <c r="X33" s="6">
        <f t="shared" si="10"/>
        <v>0</v>
      </c>
      <c r="Y33" s="8">
        <f t="shared" si="11"/>
        <v>0</v>
      </c>
      <c r="Z33" s="44">
        <v>65.13</v>
      </c>
      <c r="AA33" s="18">
        <f t="shared" si="12"/>
        <v>8.99999999999892E-2</v>
      </c>
      <c r="AB33" s="48">
        <f t="shared" si="13"/>
        <v>179.9999999999784</v>
      </c>
      <c r="AC33" s="44">
        <v>14.59</v>
      </c>
      <c r="AD33" s="18">
        <f t="shared" si="14"/>
        <v>7.0000000000000284E-2</v>
      </c>
      <c r="AE33" s="48">
        <f t="shared" si="15"/>
        <v>140.00000000000057</v>
      </c>
      <c r="AF33" s="44">
        <v>3607</v>
      </c>
      <c r="AG33" s="18">
        <f t="shared" si="16"/>
        <v>0</v>
      </c>
      <c r="AH33" s="48">
        <f t="shared" si="17"/>
        <v>0</v>
      </c>
    </row>
    <row r="34" spans="1:34" ht="25.5" customHeight="1" x14ac:dyDescent="0.2">
      <c r="A34" s="17">
        <v>24</v>
      </c>
      <c r="B34" s="2">
        <v>75.66</v>
      </c>
      <c r="C34" s="6">
        <f t="shared" si="0"/>
        <v>0</v>
      </c>
      <c r="D34" s="8">
        <f t="shared" si="1"/>
        <v>0</v>
      </c>
      <c r="E34" s="2">
        <v>49.39</v>
      </c>
      <c r="F34" s="6">
        <f t="shared" si="2"/>
        <v>0</v>
      </c>
      <c r="G34" s="8">
        <f t="shared" si="3"/>
        <v>0</v>
      </c>
      <c r="H34" s="6">
        <v>20.72</v>
      </c>
      <c r="I34" s="6">
        <f t="shared" si="18"/>
        <v>9.9999999999980105E-3</v>
      </c>
      <c r="J34" s="8">
        <f t="shared" si="21"/>
        <v>9.9999999999980105</v>
      </c>
      <c r="K34" s="2">
        <v>682.58</v>
      </c>
      <c r="L34" s="6">
        <f t="shared" si="19"/>
        <v>0</v>
      </c>
      <c r="M34" s="8">
        <f t="shared" si="20"/>
        <v>0</v>
      </c>
      <c r="N34" s="2">
        <v>63.11</v>
      </c>
      <c r="O34" s="6">
        <f t="shared" si="4"/>
        <v>8.9999999999996305E-2</v>
      </c>
      <c r="P34" s="8">
        <f t="shared" si="5"/>
        <v>89.999999999996305</v>
      </c>
      <c r="Q34" s="2">
        <v>51.13</v>
      </c>
      <c r="R34" s="6">
        <f t="shared" si="6"/>
        <v>1.0000000000005116E-2</v>
      </c>
      <c r="S34" s="8">
        <f t="shared" si="7"/>
        <v>10.000000000005116</v>
      </c>
      <c r="T34" s="2">
        <v>50.85</v>
      </c>
      <c r="U34" s="6">
        <f t="shared" si="8"/>
        <v>3.0000000000001137E-2</v>
      </c>
      <c r="V34" s="8">
        <f t="shared" si="9"/>
        <v>30.000000000001137</v>
      </c>
      <c r="W34" s="2">
        <v>4.18</v>
      </c>
      <c r="X34" s="6">
        <f t="shared" si="10"/>
        <v>0</v>
      </c>
      <c r="Y34" s="8">
        <f t="shared" si="11"/>
        <v>0</v>
      </c>
      <c r="Z34" s="44">
        <v>65.19</v>
      </c>
      <c r="AA34" s="18">
        <f t="shared" si="12"/>
        <v>6.0000000000002274E-2</v>
      </c>
      <c r="AB34" s="48">
        <f t="shared" si="13"/>
        <v>120.00000000000455</v>
      </c>
      <c r="AC34" s="44">
        <v>14.66</v>
      </c>
      <c r="AD34" s="18">
        <f t="shared" si="14"/>
        <v>7.0000000000000284E-2</v>
      </c>
      <c r="AE34" s="48">
        <f t="shared" si="15"/>
        <v>140.00000000000057</v>
      </c>
      <c r="AF34" s="44">
        <v>3608</v>
      </c>
      <c r="AG34" s="18">
        <f t="shared" si="16"/>
        <v>1</v>
      </c>
      <c r="AH34" s="48">
        <f t="shared" si="17"/>
        <v>1</v>
      </c>
    </row>
    <row r="35" spans="1:34" ht="21" customHeight="1" x14ac:dyDescent="0.2">
      <c r="B35" s="2"/>
      <c r="E35" s="2"/>
      <c r="Z35" s="47"/>
      <c r="AA35" s="47"/>
      <c r="AB35" s="47"/>
      <c r="AC35" s="44"/>
      <c r="AD35" s="47"/>
      <c r="AE35" s="47"/>
      <c r="AF35" s="44"/>
      <c r="AG35" s="47"/>
      <c r="AH35" s="47"/>
    </row>
  </sheetData>
  <mergeCells count="21">
    <mergeCell ref="AF7:AH7"/>
    <mergeCell ref="AF8:AG8"/>
    <mergeCell ref="N8:O8"/>
    <mergeCell ref="Z6:AE6"/>
    <mergeCell ref="Z7:AB7"/>
    <mergeCell ref="Z8:AA8"/>
    <mergeCell ref="H7:J7"/>
    <mergeCell ref="Q7:S7"/>
    <mergeCell ref="K7:M7"/>
    <mergeCell ref="N7:P7"/>
    <mergeCell ref="Q8:R8"/>
    <mergeCell ref="N6:S6"/>
    <mergeCell ref="C2:L4"/>
    <mergeCell ref="K8:L8"/>
    <mergeCell ref="A6:A9"/>
    <mergeCell ref="B6:G6"/>
    <mergeCell ref="H6:M6"/>
    <mergeCell ref="B7:D7"/>
    <mergeCell ref="E7:G7"/>
    <mergeCell ref="B8:C8"/>
    <mergeCell ref="E8:F8"/>
  </mergeCells>
  <phoneticPr fontId="0" type="noConversion"/>
  <pageMargins left="0.75" right="0.75" top="1" bottom="1" header="0.5" footer="0.5"/>
  <pageSetup paperSize="9" scale="73" orientation="portrait" horizontalDpi="120" verticalDpi="144" r:id="rId1"/>
  <headerFooter alignWithMargins="0"/>
  <colBreaks count="2" manualBreakCount="2">
    <brk id="13" max="34" man="1"/>
    <brk id="22" max="34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2:AH35"/>
  <sheetViews>
    <sheetView tabSelected="1" view="pageBreakPreview" topLeftCell="F1" zoomScaleNormal="100" workbookViewId="0">
      <selection activeCell="AE24" sqref="AE24"/>
    </sheetView>
  </sheetViews>
  <sheetFormatPr defaultRowHeight="12.75" x14ac:dyDescent="0.2"/>
  <cols>
    <col min="1" max="1" width="5" customWidth="1"/>
    <col min="2" max="2" width="8.7109375" style="7" customWidth="1"/>
    <col min="3" max="3" width="5.85546875" style="7" customWidth="1"/>
    <col min="4" max="4" width="8.85546875" customWidth="1"/>
    <col min="5" max="5" width="8.42578125" style="7" customWidth="1"/>
    <col min="6" max="6" width="6.42578125" customWidth="1"/>
    <col min="7" max="7" width="8.42578125" customWidth="1"/>
    <col min="8" max="8" width="8.7109375" style="7" customWidth="1"/>
    <col min="9" max="9" width="6" customWidth="1"/>
    <col min="10" max="10" width="9.28515625" bestFit="1" customWidth="1"/>
    <col min="11" max="11" width="8" customWidth="1"/>
    <col min="12" max="12" width="7.85546875" customWidth="1"/>
    <col min="13" max="25" width="9.28515625" bestFit="1" customWidth="1"/>
    <col min="26" max="26" width="9.85546875" bestFit="1" customWidth="1"/>
    <col min="27" max="34" width="9.28515625" bestFit="1" customWidth="1"/>
  </cols>
  <sheetData>
    <row r="2" spans="1:34" x14ac:dyDescent="0.2">
      <c r="C2" s="114" t="s">
        <v>137</v>
      </c>
      <c r="D2" s="114"/>
      <c r="E2" s="114"/>
      <c r="F2" s="114"/>
      <c r="G2" s="114"/>
      <c r="H2" s="115"/>
      <c r="I2" s="114"/>
      <c r="J2" s="114"/>
      <c r="K2" s="114"/>
      <c r="L2" s="114"/>
    </row>
    <row r="3" spans="1:34" x14ac:dyDescent="0.2">
      <c r="C3" s="114"/>
      <c r="D3" s="114"/>
      <c r="E3" s="114"/>
      <c r="F3" s="114"/>
      <c r="G3" s="114"/>
      <c r="H3" s="115"/>
      <c r="I3" s="114"/>
      <c r="J3" s="114"/>
      <c r="K3" s="114"/>
      <c r="L3" s="114"/>
    </row>
    <row r="4" spans="1:34" ht="30" customHeight="1" x14ac:dyDescent="0.2">
      <c r="C4" s="114"/>
      <c r="D4" s="114"/>
      <c r="E4" s="114"/>
      <c r="F4" s="114"/>
      <c r="G4" s="114"/>
      <c r="H4" s="115"/>
      <c r="I4" s="114"/>
      <c r="J4" s="114"/>
      <c r="K4" s="114"/>
      <c r="L4" s="114"/>
    </row>
    <row r="6" spans="1:34" ht="15.75" x14ac:dyDescent="0.25">
      <c r="A6" s="124" t="s">
        <v>0</v>
      </c>
      <c r="B6" s="43" t="s">
        <v>125</v>
      </c>
      <c r="C6" s="42"/>
      <c r="D6" s="42"/>
      <c r="E6" s="42"/>
      <c r="F6" s="42"/>
      <c r="G6" s="30"/>
      <c r="H6" s="28" t="s">
        <v>10</v>
      </c>
      <c r="I6" s="29"/>
      <c r="J6" s="29"/>
      <c r="K6" s="29"/>
      <c r="L6" s="29"/>
      <c r="M6" s="30"/>
      <c r="N6" s="127" t="s">
        <v>11</v>
      </c>
      <c r="O6" s="128"/>
      <c r="P6" s="128"/>
      <c r="Q6" s="128"/>
      <c r="R6" s="128"/>
      <c r="S6" s="129"/>
      <c r="T6" s="127" t="s">
        <v>12</v>
      </c>
      <c r="U6" s="128"/>
      <c r="V6" s="128"/>
      <c r="W6" s="128"/>
      <c r="X6" s="128"/>
      <c r="Y6" s="129"/>
      <c r="Z6" s="42" t="s">
        <v>9</v>
      </c>
      <c r="AA6" s="42"/>
      <c r="AB6" s="30"/>
      <c r="AC6" s="42" t="s">
        <v>71</v>
      </c>
      <c r="AD6" s="42"/>
      <c r="AE6" s="102" t="s">
        <v>124</v>
      </c>
      <c r="AF6" s="42" t="s">
        <v>71</v>
      </c>
      <c r="AG6" s="42"/>
      <c r="AH6" s="30"/>
    </row>
    <row r="7" spans="1:34" x14ac:dyDescent="0.2">
      <c r="A7" s="125"/>
      <c r="B7" s="38" t="s">
        <v>63</v>
      </c>
      <c r="C7" s="39"/>
      <c r="D7" s="40"/>
      <c r="E7" s="38" t="s">
        <v>69</v>
      </c>
      <c r="F7" s="39"/>
      <c r="G7" s="40"/>
      <c r="H7" s="133" t="s">
        <v>1</v>
      </c>
      <c r="I7" s="131"/>
      <c r="J7" s="132"/>
      <c r="K7" s="133" t="s">
        <v>1</v>
      </c>
      <c r="L7" s="131"/>
      <c r="M7" s="132"/>
      <c r="N7" s="133" t="s">
        <v>1</v>
      </c>
      <c r="O7" s="131"/>
      <c r="P7" s="132"/>
      <c r="Q7" s="133" t="s">
        <v>1</v>
      </c>
      <c r="R7" s="131"/>
      <c r="S7" s="132"/>
      <c r="T7" s="133" t="s">
        <v>1</v>
      </c>
      <c r="U7" s="131"/>
      <c r="V7" s="132"/>
      <c r="W7" s="133" t="s">
        <v>1</v>
      </c>
      <c r="X7" s="131"/>
      <c r="Y7" s="132"/>
      <c r="Z7" s="130" t="s">
        <v>1</v>
      </c>
      <c r="AA7" s="131"/>
      <c r="AB7" s="132"/>
      <c r="AC7" s="130" t="s">
        <v>1</v>
      </c>
      <c r="AD7" s="131"/>
      <c r="AE7" s="132"/>
      <c r="AF7" s="130" t="s">
        <v>70</v>
      </c>
      <c r="AG7" s="131"/>
      <c r="AH7" s="132"/>
    </row>
    <row r="8" spans="1:34" x14ac:dyDescent="0.2">
      <c r="A8" s="125"/>
      <c r="B8" s="133" t="s">
        <v>3</v>
      </c>
      <c r="C8" s="131"/>
      <c r="D8" s="40">
        <v>2000</v>
      </c>
      <c r="E8" s="41" t="s">
        <v>3</v>
      </c>
      <c r="F8" s="39"/>
      <c r="G8" s="40">
        <v>2000</v>
      </c>
      <c r="H8" s="133" t="s">
        <v>3</v>
      </c>
      <c r="I8" s="131"/>
      <c r="J8" s="40">
        <v>1500</v>
      </c>
      <c r="K8" s="41" t="s">
        <v>13</v>
      </c>
      <c r="L8" s="39"/>
      <c r="M8" s="40">
        <v>600</v>
      </c>
      <c r="N8" s="133" t="s">
        <v>3</v>
      </c>
      <c r="O8" s="131"/>
      <c r="P8" s="40">
        <v>1000</v>
      </c>
      <c r="Q8" s="133" t="s">
        <v>3</v>
      </c>
      <c r="R8" s="131"/>
      <c r="S8" s="40">
        <v>1000</v>
      </c>
      <c r="T8" s="133" t="s">
        <v>3</v>
      </c>
      <c r="U8" s="131"/>
      <c r="V8" s="40">
        <v>600</v>
      </c>
      <c r="W8" s="133" t="s">
        <v>3</v>
      </c>
      <c r="X8" s="131"/>
      <c r="Y8" s="40">
        <v>1</v>
      </c>
      <c r="Z8" s="133" t="s">
        <v>3</v>
      </c>
      <c r="AA8" s="131"/>
      <c r="AB8" s="40">
        <v>1000</v>
      </c>
      <c r="AC8" s="133" t="s">
        <v>3</v>
      </c>
      <c r="AD8" s="131"/>
      <c r="AE8" s="40">
        <v>2000</v>
      </c>
      <c r="AF8" s="133" t="s">
        <v>3</v>
      </c>
      <c r="AG8" s="131"/>
      <c r="AH8" s="40">
        <v>2000</v>
      </c>
    </row>
    <row r="9" spans="1:34" ht="42.75" customHeight="1" x14ac:dyDescent="0.2">
      <c r="A9" s="126"/>
      <c r="B9" s="34" t="s">
        <v>4</v>
      </c>
      <c r="C9" s="34" t="s">
        <v>5</v>
      </c>
      <c r="D9" s="35" t="s">
        <v>6</v>
      </c>
      <c r="E9" s="34" t="s">
        <v>4</v>
      </c>
      <c r="F9" s="35" t="s">
        <v>5</v>
      </c>
      <c r="G9" s="35" t="s">
        <v>6</v>
      </c>
      <c r="H9" s="34" t="s">
        <v>4</v>
      </c>
      <c r="I9" s="35" t="s">
        <v>5</v>
      </c>
      <c r="J9" s="35" t="s">
        <v>6</v>
      </c>
      <c r="K9" s="35" t="s">
        <v>4</v>
      </c>
      <c r="L9" s="35" t="s">
        <v>5</v>
      </c>
      <c r="M9" s="35" t="s">
        <v>6</v>
      </c>
      <c r="N9" s="35" t="s">
        <v>4</v>
      </c>
      <c r="O9" s="35" t="s">
        <v>5</v>
      </c>
      <c r="P9" s="35" t="s">
        <v>6</v>
      </c>
      <c r="Q9" s="35" t="s">
        <v>4</v>
      </c>
      <c r="R9" s="35" t="s">
        <v>5</v>
      </c>
      <c r="S9" s="35" t="s">
        <v>6</v>
      </c>
      <c r="T9" s="35" t="s">
        <v>4</v>
      </c>
      <c r="U9" s="35" t="s">
        <v>5</v>
      </c>
      <c r="V9" s="35" t="s">
        <v>6</v>
      </c>
      <c r="W9" s="35" t="s">
        <v>4</v>
      </c>
      <c r="X9" s="35" t="s">
        <v>5</v>
      </c>
      <c r="Y9" s="35" t="s">
        <v>6</v>
      </c>
      <c r="Z9" s="34" t="s">
        <v>4</v>
      </c>
      <c r="AA9" s="35" t="s">
        <v>5</v>
      </c>
      <c r="AB9" s="35" t="s">
        <v>6</v>
      </c>
      <c r="AC9" s="34" t="s">
        <v>4</v>
      </c>
      <c r="AD9" s="35" t="s">
        <v>5</v>
      </c>
      <c r="AE9" s="35" t="s">
        <v>6</v>
      </c>
      <c r="AF9" s="34" t="s">
        <v>4</v>
      </c>
      <c r="AG9" s="35" t="s">
        <v>5</v>
      </c>
      <c r="AH9" s="35" t="s">
        <v>6</v>
      </c>
    </row>
    <row r="10" spans="1:34" s="52" customFormat="1" ht="24" customHeight="1" x14ac:dyDescent="0.2">
      <c r="A10" s="95">
        <v>0</v>
      </c>
      <c r="B10" s="51">
        <v>24.41</v>
      </c>
      <c r="C10" s="51" t="e">
        <f>(B10-B9)</f>
        <v>#VALUE!</v>
      </c>
      <c r="D10" s="53" t="e">
        <f>(B10-B9)*D$8</f>
        <v>#VALUE!</v>
      </c>
      <c r="E10" s="51">
        <v>69.86</v>
      </c>
      <c r="F10" s="51" t="e">
        <f>(E10-E9)</f>
        <v>#VALUE!</v>
      </c>
      <c r="G10" s="53" t="e">
        <f>(E10-E9)*G$8</f>
        <v>#VALUE!</v>
      </c>
      <c r="H10" s="55">
        <v>28.4</v>
      </c>
      <c r="I10" s="51" t="e">
        <f>(H10-H9)</f>
        <v>#VALUE!</v>
      </c>
      <c r="J10" s="53" t="e">
        <f>(H10-H9)*J$8</f>
        <v>#VALUE!</v>
      </c>
      <c r="K10" s="54">
        <v>1.51</v>
      </c>
      <c r="L10" s="51" t="e">
        <f t="shared" ref="L10:L34" si="0">(K10-K9)</f>
        <v>#VALUE!</v>
      </c>
      <c r="M10" s="53" t="e">
        <f t="shared" ref="M10:M34" si="1">(K10-K9)*M$8</f>
        <v>#VALUE!</v>
      </c>
      <c r="N10" s="50">
        <v>2.5</v>
      </c>
      <c r="O10" s="51" t="e">
        <f t="shared" ref="O10:O34" si="2">(N10-N9)</f>
        <v>#VALUE!</v>
      </c>
      <c r="P10" s="53" t="e">
        <f t="shared" ref="P10:P34" si="3">(N10-N9)*P$8</f>
        <v>#VALUE!</v>
      </c>
      <c r="Q10" s="50">
        <v>2.5</v>
      </c>
      <c r="R10" s="51" t="e">
        <f t="shared" ref="R10:R34" si="4">(Q10-Q9)</f>
        <v>#VALUE!</v>
      </c>
      <c r="S10" s="53" t="e">
        <f t="shared" ref="S10:S34" si="5">(Q10-Q9)*S$8</f>
        <v>#VALUE!</v>
      </c>
      <c r="T10" s="50">
        <v>72.8</v>
      </c>
      <c r="U10" s="51" t="e">
        <f t="shared" ref="U10:U34" si="6">(T10-T9)</f>
        <v>#VALUE!</v>
      </c>
      <c r="V10" s="53" t="e">
        <f t="shared" ref="V10:V34" si="7">(T10-T9)*V$8</f>
        <v>#VALUE!</v>
      </c>
      <c r="W10" s="54">
        <v>2013</v>
      </c>
      <c r="X10" s="51" t="e">
        <f t="shared" ref="X10:X34" si="8">(W10-W9)</f>
        <v>#VALUE!</v>
      </c>
      <c r="Y10" s="53" t="e">
        <f t="shared" ref="Y10:Y34" si="9">(W10-W9)*Y$8</f>
        <v>#VALUE!</v>
      </c>
      <c r="Z10" s="51">
        <v>51.33</v>
      </c>
      <c r="AA10" s="51" t="e">
        <f>(Z10-Z9)</f>
        <v>#VALUE!</v>
      </c>
      <c r="AB10" s="53" t="e">
        <f>(Z10-Z9)*AB$8</f>
        <v>#VALUE!</v>
      </c>
      <c r="AC10" s="51">
        <v>5.22</v>
      </c>
      <c r="AD10" s="55" t="e">
        <f>(AC10-AC9)</f>
        <v>#VALUE!</v>
      </c>
      <c r="AE10" s="89" t="e">
        <f>(AC10-AC9)*AE$8</f>
        <v>#VALUE!</v>
      </c>
      <c r="AF10" s="51">
        <v>29.22</v>
      </c>
      <c r="AG10" s="55" t="e">
        <f>(AF10-AF9)</f>
        <v>#VALUE!</v>
      </c>
      <c r="AH10" s="89" t="e">
        <f>(AF10-AF9)*AH$8</f>
        <v>#VALUE!</v>
      </c>
    </row>
    <row r="11" spans="1:34" s="52" customFormat="1" ht="27" customHeight="1" x14ac:dyDescent="0.25">
      <c r="A11" s="96">
        <v>1</v>
      </c>
      <c r="B11" s="51">
        <v>24.41</v>
      </c>
      <c r="C11" s="51">
        <f>(B11-B10)</f>
        <v>0</v>
      </c>
      <c r="D11" s="53">
        <f>(B11-B10)*D$8</f>
        <v>0</v>
      </c>
      <c r="E11" s="51">
        <v>69.86</v>
      </c>
      <c r="F11" s="51">
        <f>(E11-E10)</f>
        <v>0</v>
      </c>
      <c r="G11" s="53">
        <f>(E11-E10)*G$8</f>
        <v>0</v>
      </c>
      <c r="H11" s="55">
        <v>28.4</v>
      </c>
      <c r="I11" s="51">
        <f>(H11-H10)</f>
        <v>0</v>
      </c>
      <c r="J11" s="53">
        <f>(H11-H10)*J$8</f>
        <v>0</v>
      </c>
      <c r="K11" s="50">
        <v>1.55</v>
      </c>
      <c r="L11" s="51">
        <f t="shared" si="0"/>
        <v>4.0000000000000036E-2</v>
      </c>
      <c r="M11" s="53">
        <f t="shared" si="1"/>
        <v>24.000000000000021</v>
      </c>
      <c r="N11" s="54">
        <v>2.6</v>
      </c>
      <c r="O11" s="51">
        <f t="shared" si="2"/>
        <v>0.10000000000000009</v>
      </c>
      <c r="P11" s="53">
        <f t="shared" si="3"/>
        <v>100.00000000000009</v>
      </c>
      <c r="Q11" s="50">
        <v>2.5</v>
      </c>
      <c r="R11" s="51">
        <f t="shared" si="4"/>
        <v>0</v>
      </c>
      <c r="S11" s="53">
        <f t="shared" si="5"/>
        <v>0</v>
      </c>
      <c r="T11" s="50">
        <v>72.8</v>
      </c>
      <c r="U11" s="51">
        <f t="shared" si="6"/>
        <v>0</v>
      </c>
      <c r="V11" s="53">
        <f t="shared" si="7"/>
        <v>0</v>
      </c>
      <c r="W11" s="54">
        <v>2013</v>
      </c>
      <c r="X11" s="51">
        <f t="shared" si="8"/>
        <v>0</v>
      </c>
      <c r="Y11" s="53">
        <f t="shared" si="9"/>
        <v>0</v>
      </c>
      <c r="Z11" s="51">
        <v>52.88</v>
      </c>
      <c r="AA11" s="51">
        <f>(Z11-Z10)</f>
        <v>1.5500000000000043</v>
      </c>
      <c r="AB11" s="53">
        <f>(Z11-Z10)*AB$8</f>
        <v>1550.0000000000043</v>
      </c>
      <c r="AC11" s="51">
        <v>5.28</v>
      </c>
      <c r="AD11" s="55">
        <f>(AC11-AC10)</f>
        <v>6.0000000000000497E-2</v>
      </c>
      <c r="AE11" s="89">
        <f>(AC11-AC10)*AE$8</f>
        <v>120.00000000000099</v>
      </c>
      <c r="AF11" s="51">
        <v>29.3</v>
      </c>
      <c r="AG11" s="55">
        <f>(AF11-AF10)</f>
        <v>8.0000000000001847E-2</v>
      </c>
      <c r="AH11" s="89">
        <f>(AF11-AF10)*AH$8</f>
        <v>160.00000000000369</v>
      </c>
    </row>
    <row r="12" spans="1:34" s="52" customFormat="1" ht="24.75" customHeight="1" x14ac:dyDescent="0.25">
      <c r="A12" s="96">
        <v>2</v>
      </c>
      <c r="B12" s="51">
        <v>24.41</v>
      </c>
      <c r="C12" s="51">
        <f t="shared" ref="C12:C34" si="10">(B12-B11)</f>
        <v>0</v>
      </c>
      <c r="D12" s="53">
        <f t="shared" ref="D12:D34" si="11">(B12-B11)*D$8</f>
        <v>0</v>
      </c>
      <c r="E12" s="51">
        <v>69.86</v>
      </c>
      <c r="F12" s="51">
        <f t="shared" ref="F12:F34" si="12">(E12-E11)</f>
        <v>0</v>
      </c>
      <c r="G12" s="53">
        <f t="shared" ref="G12:G34" si="13">(E12-E11)*G$8</f>
        <v>0</v>
      </c>
      <c r="H12" s="55">
        <v>28.4</v>
      </c>
      <c r="I12" s="51">
        <f t="shared" ref="I12:I34" si="14">(H12-H11)</f>
        <v>0</v>
      </c>
      <c r="J12" s="53">
        <f t="shared" ref="J12:J34" si="15">(H12-H11)*J$8</f>
        <v>0</v>
      </c>
      <c r="K12" s="50">
        <v>1.6</v>
      </c>
      <c r="L12" s="51">
        <f t="shared" si="0"/>
        <v>5.0000000000000044E-2</v>
      </c>
      <c r="M12" s="53">
        <f t="shared" si="1"/>
        <v>30.000000000000028</v>
      </c>
      <c r="N12" s="50">
        <v>2.7</v>
      </c>
      <c r="O12" s="51">
        <f t="shared" si="2"/>
        <v>0.10000000000000009</v>
      </c>
      <c r="P12" s="53">
        <f t="shared" si="3"/>
        <v>100.00000000000009</v>
      </c>
      <c r="Q12" s="50">
        <v>2.6</v>
      </c>
      <c r="R12" s="51">
        <f t="shared" si="4"/>
        <v>0.10000000000000009</v>
      </c>
      <c r="S12" s="53">
        <f t="shared" si="5"/>
        <v>100.00000000000009</v>
      </c>
      <c r="T12" s="50">
        <v>72.8</v>
      </c>
      <c r="U12" s="51">
        <f t="shared" si="6"/>
        <v>0</v>
      </c>
      <c r="V12" s="53">
        <f t="shared" si="7"/>
        <v>0</v>
      </c>
      <c r="W12" s="54">
        <v>2013</v>
      </c>
      <c r="X12" s="51">
        <f t="shared" si="8"/>
        <v>0</v>
      </c>
      <c r="Y12" s="53">
        <f t="shared" si="9"/>
        <v>0</v>
      </c>
      <c r="Z12" s="51">
        <v>52.94</v>
      </c>
      <c r="AA12" s="51">
        <f t="shared" ref="AA12:AA34" si="16">(Z12-Z11)</f>
        <v>5.9999999999995168E-2</v>
      </c>
      <c r="AB12" s="53">
        <f t="shared" ref="AB12:AB34" si="17">(Z12-Z11)*AB$8</f>
        <v>59.999999999995168</v>
      </c>
      <c r="AC12" s="51">
        <v>5.34</v>
      </c>
      <c r="AD12" s="55">
        <f t="shared" ref="AD12:AD34" si="18">(AC12-AC11)</f>
        <v>5.9999999999999609E-2</v>
      </c>
      <c r="AE12" s="89">
        <f t="shared" ref="AE12:AE34" si="19">(AC12-AC11)*AE$8</f>
        <v>119.99999999999922</v>
      </c>
      <c r="AF12" s="51">
        <v>29.4</v>
      </c>
      <c r="AG12" s="55">
        <f t="shared" ref="AG12:AG34" si="20">(AF12-AF11)</f>
        <v>9.9999999999997868E-2</v>
      </c>
      <c r="AH12" s="89">
        <f t="shared" ref="AH12:AH34" si="21">(AF12-AF11)*AH$8</f>
        <v>199.99999999999574</v>
      </c>
    </row>
    <row r="13" spans="1:34" s="52" customFormat="1" ht="25.5" customHeight="1" x14ac:dyDescent="0.2">
      <c r="A13" s="95">
        <v>3</v>
      </c>
      <c r="B13" s="51">
        <v>24.41</v>
      </c>
      <c r="C13" s="51">
        <f t="shared" si="10"/>
        <v>0</v>
      </c>
      <c r="D13" s="53">
        <f t="shared" si="11"/>
        <v>0</v>
      </c>
      <c r="E13" s="51">
        <v>69.86</v>
      </c>
      <c r="F13" s="51">
        <f t="shared" si="12"/>
        <v>0</v>
      </c>
      <c r="G13" s="53">
        <f t="shared" si="13"/>
        <v>0</v>
      </c>
      <c r="H13" s="51">
        <v>28.5</v>
      </c>
      <c r="I13" s="51">
        <f t="shared" si="14"/>
        <v>0.10000000000000142</v>
      </c>
      <c r="J13" s="53">
        <f t="shared" si="15"/>
        <v>150.00000000000213</v>
      </c>
      <c r="K13" s="50">
        <v>1.66</v>
      </c>
      <c r="L13" s="51">
        <f t="shared" si="0"/>
        <v>5.9999999999999831E-2</v>
      </c>
      <c r="M13" s="53">
        <f t="shared" si="1"/>
        <v>35.999999999999901</v>
      </c>
      <c r="N13" s="50">
        <v>2.7</v>
      </c>
      <c r="O13" s="51">
        <f t="shared" si="2"/>
        <v>0</v>
      </c>
      <c r="P13" s="53">
        <f t="shared" si="3"/>
        <v>0</v>
      </c>
      <c r="Q13" s="50">
        <v>2.7</v>
      </c>
      <c r="R13" s="51">
        <f t="shared" si="4"/>
        <v>0.10000000000000009</v>
      </c>
      <c r="S13" s="53">
        <f t="shared" si="5"/>
        <v>100.00000000000009</v>
      </c>
      <c r="T13" s="50">
        <v>72.8</v>
      </c>
      <c r="U13" s="51">
        <f t="shared" si="6"/>
        <v>0</v>
      </c>
      <c r="V13" s="53">
        <f t="shared" si="7"/>
        <v>0</v>
      </c>
      <c r="W13" s="54">
        <v>2013</v>
      </c>
      <c r="X13" s="51">
        <f t="shared" si="8"/>
        <v>0</v>
      </c>
      <c r="Y13" s="53">
        <f t="shared" si="9"/>
        <v>0</v>
      </c>
      <c r="Z13" s="51">
        <v>52.98</v>
      </c>
      <c r="AA13" s="51">
        <f t="shared" si="16"/>
        <v>3.9999999999999147E-2</v>
      </c>
      <c r="AB13" s="53">
        <f t="shared" si="17"/>
        <v>39.999999999999147</v>
      </c>
      <c r="AC13" s="51">
        <v>5.41</v>
      </c>
      <c r="AD13" s="55">
        <f t="shared" si="18"/>
        <v>7.0000000000000284E-2</v>
      </c>
      <c r="AE13" s="89">
        <f t="shared" si="19"/>
        <v>140.00000000000057</v>
      </c>
      <c r="AF13" s="51">
        <v>29.49</v>
      </c>
      <c r="AG13" s="55">
        <f t="shared" si="20"/>
        <v>8.9999999999999858E-2</v>
      </c>
      <c r="AH13" s="89">
        <f t="shared" si="21"/>
        <v>179.99999999999972</v>
      </c>
    </row>
    <row r="14" spans="1:34" s="52" customFormat="1" ht="24.75" customHeight="1" x14ac:dyDescent="0.25">
      <c r="A14" s="96">
        <v>4</v>
      </c>
      <c r="B14" s="51">
        <v>24.41</v>
      </c>
      <c r="C14" s="51">
        <f t="shared" si="10"/>
        <v>0</v>
      </c>
      <c r="D14" s="53">
        <f t="shared" si="11"/>
        <v>0</v>
      </c>
      <c r="E14" s="51">
        <v>69.86</v>
      </c>
      <c r="F14" s="51">
        <f t="shared" si="12"/>
        <v>0</v>
      </c>
      <c r="G14" s="53">
        <f t="shared" si="13"/>
        <v>0</v>
      </c>
      <c r="H14" s="51">
        <v>28.5</v>
      </c>
      <c r="I14" s="51">
        <f t="shared" si="14"/>
        <v>0</v>
      </c>
      <c r="J14" s="53">
        <f t="shared" si="15"/>
        <v>0</v>
      </c>
      <c r="K14" s="50">
        <v>1.7</v>
      </c>
      <c r="L14" s="51">
        <f t="shared" si="0"/>
        <v>4.0000000000000036E-2</v>
      </c>
      <c r="M14" s="53">
        <f t="shared" si="1"/>
        <v>24.000000000000021</v>
      </c>
      <c r="N14" s="50">
        <v>2.7</v>
      </c>
      <c r="O14" s="51">
        <f t="shared" si="2"/>
        <v>0</v>
      </c>
      <c r="P14" s="53">
        <f t="shared" si="3"/>
        <v>0</v>
      </c>
      <c r="Q14" s="50">
        <v>2.8</v>
      </c>
      <c r="R14" s="51">
        <f t="shared" si="4"/>
        <v>9.9999999999999645E-2</v>
      </c>
      <c r="S14" s="53">
        <f t="shared" si="5"/>
        <v>99.999999999999645</v>
      </c>
      <c r="T14" s="50">
        <v>72.8</v>
      </c>
      <c r="U14" s="51">
        <f t="shared" si="6"/>
        <v>0</v>
      </c>
      <c r="V14" s="53">
        <f t="shared" si="7"/>
        <v>0</v>
      </c>
      <c r="W14" s="54">
        <v>2014</v>
      </c>
      <c r="X14" s="51">
        <f t="shared" si="8"/>
        <v>1</v>
      </c>
      <c r="Y14" s="53">
        <f t="shared" si="9"/>
        <v>1</v>
      </c>
      <c r="Z14" s="51">
        <v>53.03</v>
      </c>
      <c r="AA14" s="51">
        <f t="shared" si="16"/>
        <v>5.0000000000004263E-2</v>
      </c>
      <c r="AB14" s="53">
        <f t="shared" si="17"/>
        <v>50.000000000004263</v>
      </c>
      <c r="AC14" s="51">
        <v>5.49</v>
      </c>
      <c r="AD14" s="55">
        <f t="shared" si="18"/>
        <v>8.0000000000000071E-2</v>
      </c>
      <c r="AE14" s="89">
        <f t="shared" si="19"/>
        <v>160.00000000000014</v>
      </c>
      <c r="AF14" s="51">
        <v>29.58</v>
      </c>
      <c r="AG14" s="55">
        <f t="shared" si="20"/>
        <v>8.9999999999999858E-2</v>
      </c>
      <c r="AH14" s="89">
        <f t="shared" si="21"/>
        <v>179.99999999999972</v>
      </c>
    </row>
    <row r="15" spans="1:34" s="52" customFormat="1" ht="24.75" customHeight="1" x14ac:dyDescent="0.25">
      <c r="A15" s="96">
        <v>5</v>
      </c>
      <c r="B15" s="51">
        <v>24.41</v>
      </c>
      <c r="C15" s="51">
        <f t="shared" si="10"/>
        <v>0</v>
      </c>
      <c r="D15" s="53">
        <f t="shared" si="11"/>
        <v>0</v>
      </c>
      <c r="E15" s="51">
        <v>69.86</v>
      </c>
      <c r="F15" s="51">
        <f t="shared" si="12"/>
        <v>0</v>
      </c>
      <c r="G15" s="53">
        <f t="shared" si="13"/>
        <v>0</v>
      </c>
      <c r="H15" s="51">
        <v>28.5</v>
      </c>
      <c r="I15" s="51">
        <f t="shared" si="14"/>
        <v>0</v>
      </c>
      <c r="J15" s="53">
        <f t="shared" si="15"/>
        <v>0</v>
      </c>
      <c r="K15" s="50">
        <v>1.75</v>
      </c>
      <c r="L15" s="51">
        <f t="shared" si="0"/>
        <v>5.0000000000000044E-2</v>
      </c>
      <c r="M15" s="53">
        <f t="shared" si="1"/>
        <v>30.000000000000028</v>
      </c>
      <c r="N15" s="50">
        <v>2.7</v>
      </c>
      <c r="O15" s="51">
        <f t="shared" si="2"/>
        <v>0</v>
      </c>
      <c r="P15" s="53">
        <f t="shared" si="3"/>
        <v>0</v>
      </c>
      <c r="Q15" s="50">
        <v>2.9</v>
      </c>
      <c r="R15" s="51">
        <f t="shared" si="4"/>
        <v>0.10000000000000009</v>
      </c>
      <c r="S15" s="53">
        <f t="shared" si="5"/>
        <v>100.00000000000009</v>
      </c>
      <c r="T15" s="50">
        <v>72.8</v>
      </c>
      <c r="U15" s="51">
        <f t="shared" si="6"/>
        <v>0</v>
      </c>
      <c r="V15" s="53">
        <f t="shared" si="7"/>
        <v>0</v>
      </c>
      <c r="W15" s="54">
        <v>2014</v>
      </c>
      <c r="X15" s="51">
        <f t="shared" si="8"/>
        <v>0</v>
      </c>
      <c r="Y15" s="53">
        <f t="shared" si="9"/>
        <v>0</v>
      </c>
      <c r="Z15" s="51">
        <v>53.06</v>
      </c>
      <c r="AA15" s="51">
        <f t="shared" si="16"/>
        <v>3.0000000000001137E-2</v>
      </c>
      <c r="AB15" s="53">
        <f t="shared" si="17"/>
        <v>30.000000000001137</v>
      </c>
      <c r="AC15" s="51">
        <v>5.61</v>
      </c>
      <c r="AD15" s="55">
        <f t="shared" si="18"/>
        <v>0.12000000000000011</v>
      </c>
      <c r="AE15" s="89">
        <f t="shared" si="19"/>
        <v>240.00000000000023</v>
      </c>
      <c r="AF15" s="51">
        <v>29.68</v>
      </c>
      <c r="AG15" s="55">
        <f t="shared" si="20"/>
        <v>0.10000000000000142</v>
      </c>
      <c r="AH15" s="89">
        <f t="shared" si="21"/>
        <v>200.00000000000284</v>
      </c>
    </row>
    <row r="16" spans="1:34" s="52" customFormat="1" ht="24" customHeight="1" x14ac:dyDescent="0.2">
      <c r="A16" s="95">
        <v>6</v>
      </c>
      <c r="B16" s="51">
        <v>24.41</v>
      </c>
      <c r="C16" s="51">
        <f t="shared" si="10"/>
        <v>0</v>
      </c>
      <c r="D16" s="53">
        <f t="shared" si="11"/>
        <v>0</v>
      </c>
      <c r="E16" s="51">
        <v>69.86</v>
      </c>
      <c r="F16" s="51">
        <f t="shared" si="12"/>
        <v>0</v>
      </c>
      <c r="G16" s="53">
        <f t="shared" si="13"/>
        <v>0</v>
      </c>
      <c r="H16" s="51">
        <v>28.6</v>
      </c>
      <c r="I16" s="51">
        <f t="shared" si="14"/>
        <v>0.10000000000000142</v>
      </c>
      <c r="J16" s="53">
        <f t="shared" si="15"/>
        <v>150.00000000000213</v>
      </c>
      <c r="K16" s="50">
        <v>1.82</v>
      </c>
      <c r="L16" s="51">
        <f t="shared" si="0"/>
        <v>7.0000000000000062E-2</v>
      </c>
      <c r="M16" s="53">
        <f t="shared" si="1"/>
        <v>42.000000000000036</v>
      </c>
      <c r="N16" s="50">
        <v>2.8</v>
      </c>
      <c r="O16" s="51">
        <f t="shared" si="2"/>
        <v>9.9999999999999645E-2</v>
      </c>
      <c r="P16" s="53">
        <f t="shared" si="3"/>
        <v>99.999999999999645</v>
      </c>
      <c r="Q16" s="50">
        <v>2.9</v>
      </c>
      <c r="R16" s="51">
        <f t="shared" si="4"/>
        <v>0</v>
      </c>
      <c r="S16" s="53">
        <f t="shared" si="5"/>
        <v>0</v>
      </c>
      <c r="T16" s="50">
        <v>72.8</v>
      </c>
      <c r="U16" s="51">
        <f t="shared" si="6"/>
        <v>0</v>
      </c>
      <c r="V16" s="53">
        <f t="shared" si="7"/>
        <v>0</v>
      </c>
      <c r="W16" s="54">
        <v>2014</v>
      </c>
      <c r="X16" s="51">
        <f t="shared" si="8"/>
        <v>0</v>
      </c>
      <c r="Y16" s="53">
        <f t="shared" si="9"/>
        <v>0</v>
      </c>
      <c r="Z16" s="51">
        <v>53.12</v>
      </c>
      <c r="AA16" s="51">
        <f t="shared" si="16"/>
        <v>5.9999999999995168E-2</v>
      </c>
      <c r="AB16" s="53">
        <f t="shared" si="17"/>
        <v>59.999999999995168</v>
      </c>
      <c r="AC16" s="51">
        <v>5.73</v>
      </c>
      <c r="AD16" s="55">
        <f t="shared" si="18"/>
        <v>0.12000000000000011</v>
      </c>
      <c r="AE16" s="89">
        <f t="shared" si="19"/>
        <v>240.00000000000023</v>
      </c>
      <c r="AF16" s="51">
        <v>29.79</v>
      </c>
      <c r="AG16" s="55">
        <f t="shared" si="20"/>
        <v>0.10999999999999943</v>
      </c>
      <c r="AH16" s="89">
        <f t="shared" si="21"/>
        <v>219.99999999999886</v>
      </c>
    </row>
    <row r="17" spans="1:34" s="52" customFormat="1" ht="24" customHeight="1" x14ac:dyDescent="0.25">
      <c r="A17" s="96">
        <v>7</v>
      </c>
      <c r="B17" s="51">
        <v>24.41</v>
      </c>
      <c r="C17" s="51">
        <f t="shared" si="10"/>
        <v>0</v>
      </c>
      <c r="D17" s="53">
        <f t="shared" si="11"/>
        <v>0</v>
      </c>
      <c r="E17" s="51">
        <v>69.86</v>
      </c>
      <c r="F17" s="51">
        <f t="shared" si="12"/>
        <v>0</v>
      </c>
      <c r="G17" s="53">
        <f t="shared" si="13"/>
        <v>0</v>
      </c>
      <c r="H17" s="51">
        <v>28.6</v>
      </c>
      <c r="I17" s="51">
        <f t="shared" si="14"/>
        <v>0</v>
      </c>
      <c r="J17" s="53">
        <f t="shared" si="15"/>
        <v>0</v>
      </c>
      <c r="K17" s="50">
        <v>1.87</v>
      </c>
      <c r="L17" s="51">
        <f t="shared" si="0"/>
        <v>5.0000000000000044E-2</v>
      </c>
      <c r="M17" s="53">
        <f t="shared" si="1"/>
        <v>30.000000000000028</v>
      </c>
      <c r="N17" s="50">
        <v>2.8</v>
      </c>
      <c r="O17" s="51">
        <f t="shared" si="2"/>
        <v>0</v>
      </c>
      <c r="P17" s="53">
        <f t="shared" si="3"/>
        <v>0</v>
      </c>
      <c r="Q17" s="50">
        <v>3.1</v>
      </c>
      <c r="R17" s="51">
        <f t="shared" si="4"/>
        <v>0.20000000000000018</v>
      </c>
      <c r="S17" s="53">
        <f t="shared" si="5"/>
        <v>200.00000000000017</v>
      </c>
      <c r="T17" s="50">
        <v>72.8</v>
      </c>
      <c r="U17" s="51">
        <f t="shared" si="6"/>
        <v>0</v>
      </c>
      <c r="V17" s="53">
        <f t="shared" si="7"/>
        <v>0</v>
      </c>
      <c r="W17" s="54">
        <v>2014</v>
      </c>
      <c r="X17" s="51">
        <f t="shared" si="8"/>
        <v>0</v>
      </c>
      <c r="Y17" s="53">
        <f t="shared" si="9"/>
        <v>0</v>
      </c>
      <c r="Z17" s="51">
        <v>53.19</v>
      </c>
      <c r="AA17" s="51">
        <f t="shared" si="16"/>
        <v>7.0000000000000284E-2</v>
      </c>
      <c r="AB17" s="53">
        <f t="shared" si="17"/>
        <v>70.000000000000284</v>
      </c>
      <c r="AC17" s="51">
        <v>5.85</v>
      </c>
      <c r="AD17" s="55">
        <f t="shared" si="18"/>
        <v>0.11999999999999922</v>
      </c>
      <c r="AE17" s="89">
        <f t="shared" si="19"/>
        <v>239.99999999999844</v>
      </c>
      <c r="AF17" s="51">
        <v>29.89</v>
      </c>
      <c r="AG17" s="55">
        <f t="shared" si="20"/>
        <v>0.10000000000000142</v>
      </c>
      <c r="AH17" s="89">
        <f t="shared" si="21"/>
        <v>200.00000000000284</v>
      </c>
    </row>
    <row r="18" spans="1:34" s="52" customFormat="1" ht="24.75" customHeight="1" x14ac:dyDescent="0.25">
      <c r="A18" s="96">
        <v>8</v>
      </c>
      <c r="B18" s="51">
        <v>24.41</v>
      </c>
      <c r="C18" s="51">
        <f t="shared" si="10"/>
        <v>0</v>
      </c>
      <c r="D18" s="53">
        <f t="shared" si="11"/>
        <v>0</v>
      </c>
      <c r="E18" s="51">
        <v>69.86</v>
      </c>
      <c r="F18" s="51">
        <f t="shared" si="12"/>
        <v>0</v>
      </c>
      <c r="G18" s="53">
        <f t="shared" si="13"/>
        <v>0</v>
      </c>
      <c r="H18" s="51">
        <v>28.7</v>
      </c>
      <c r="I18" s="51">
        <f t="shared" si="14"/>
        <v>9.9999999999997868E-2</v>
      </c>
      <c r="J18" s="53">
        <f t="shared" si="15"/>
        <v>149.99999999999682</v>
      </c>
      <c r="K18" s="50">
        <v>1.93</v>
      </c>
      <c r="L18" s="51">
        <f t="shared" si="0"/>
        <v>5.9999999999999831E-2</v>
      </c>
      <c r="M18" s="53">
        <f t="shared" si="1"/>
        <v>35.999999999999901</v>
      </c>
      <c r="N18" s="50">
        <v>3.1</v>
      </c>
      <c r="O18" s="51">
        <f t="shared" si="2"/>
        <v>0.30000000000000027</v>
      </c>
      <c r="P18" s="53">
        <f t="shared" si="3"/>
        <v>300.00000000000028</v>
      </c>
      <c r="Q18" s="50">
        <v>3.2</v>
      </c>
      <c r="R18" s="51">
        <f t="shared" si="4"/>
        <v>0.10000000000000009</v>
      </c>
      <c r="S18" s="53">
        <f t="shared" si="5"/>
        <v>100.00000000000009</v>
      </c>
      <c r="T18" s="50">
        <v>72.8</v>
      </c>
      <c r="U18" s="51">
        <f t="shared" si="6"/>
        <v>0</v>
      </c>
      <c r="V18" s="53">
        <f t="shared" si="7"/>
        <v>0</v>
      </c>
      <c r="W18" s="54">
        <v>2014</v>
      </c>
      <c r="X18" s="51">
        <f t="shared" si="8"/>
        <v>0</v>
      </c>
      <c r="Y18" s="53">
        <f t="shared" si="9"/>
        <v>0</v>
      </c>
      <c r="Z18" s="51">
        <v>53.25</v>
      </c>
      <c r="AA18" s="51">
        <f t="shared" si="16"/>
        <v>6.0000000000002274E-2</v>
      </c>
      <c r="AB18" s="53">
        <f t="shared" si="17"/>
        <v>60.000000000002274</v>
      </c>
      <c r="AC18" s="51">
        <v>5.97</v>
      </c>
      <c r="AD18" s="55">
        <f t="shared" si="18"/>
        <v>0.12000000000000011</v>
      </c>
      <c r="AE18" s="89">
        <f t="shared" si="19"/>
        <v>240.00000000000023</v>
      </c>
      <c r="AF18" s="51">
        <v>29.99</v>
      </c>
      <c r="AG18" s="55">
        <f t="shared" si="20"/>
        <v>9.9999999999997868E-2</v>
      </c>
      <c r="AH18" s="89">
        <f t="shared" si="21"/>
        <v>199.99999999999574</v>
      </c>
    </row>
    <row r="19" spans="1:34" s="52" customFormat="1" ht="25.5" customHeight="1" x14ac:dyDescent="0.2">
      <c r="A19" s="95">
        <v>9</v>
      </c>
      <c r="B19" s="51">
        <v>24.41</v>
      </c>
      <c r="C19" s="51">
        <f t="shared" si="10"/>
        <v>0</v>
      </c>
      <c r="D19" s="53">
        <f t="shared" si="11"/>
        <v>0</v>
      </c>
      <c r="E19" s="51">
        <v>69.86</v>
      </c>
      <c r="F19" s="51">
        <f t="shared" si="12"/>
        <v>0</v>
      </c>
      <c r="G19" s="53">
        <f t="shared" si="13"/>
        <v>0</v>
      </c>
      <c r="H19" s="51">
        <v>28.8</v>
      </c>
      <c r="I19" s="51">
        <f t="shared" si="14"/>
        <v>0.10000000000000142</v>
      </c>
      <c r="J19" s="53">
        <f t="shared" si="15"/>
        <v>150.00000000000213</v>
      </c>
      <c r="K19" s="50">
        <v>2.0499999999999998</v>
      </c>
      <c r="L19" s="51">
        <f t="shared" si="0"/>
        <v>0.11999999999999988</v>
      </c>
      <c r="M19" s="53">
        <f t="shared" si="1"/>
        <v>71.999999999999929</v>
      </c>
      <c r="N19" s="50">
        <v>3.2</v>
      </c>
      <c r="O19" s="51">
        <f t="shared" si="2"/>
        <v>0.10000000000000009</v>
      </c>
      <c r="P19" s="53">
        <f t="shared" si="3"/>
        <v>100.00000000000009</v>
      </c>
      <c r="Q19" s="50">
        <v>3.2</v>
      </c>
      <c r="R19" s="51">
        <f t="shared" si="4"/>
        <v>0</v>
      </c>
      <c r="S19" s="53">
        <f t="shared" si="5"/>
        <v>0</v>
      </c>
      <c r="T19" s="50">
        <v>72.8</v>
      </c>
      <c r="U19" s="51">
        <f t="shared" si="6"/>
        <v>0</v>
      </c>
      <c r="V19" s="53">
        <f t="shared" si="7"/>
        <v>0</v>
      </c>
      <c r="W19" s="54">
        <v>2014</v>
      </c>
      <c r="X19" s="51">
        <f t="shared" si="8"/>
        <v>0</v>
      </c>
      <c r="Y19" s="53">
        <f t="shared" si="9"/>
        <v>0</v>
      </c>
      <c r="Z19" s="51">
        <v>53.32</v>
      </c>
      <c r="AA19" s="51">
        <f t="shared" si="16"/>
        <v>7.0000000000000284E-2</v>
      </c>
      <c r="AB19" s="53">
        <f t="shared" si="17"/>
        <v>70.000000000000284</v>
      </c>
      <c r="AC19" s="51">
        <v>6.19</v>
      </c>
      <c r="AD19" s="55">
        <f t="shared" si="18"/>
        <v>0.22000000000000064</v>
      </c>
      <c r="AE19" s="89">
        <f t="shared" si="19"/>
        <v>440.00000000000125</v>
      </c>
      <c r="AF19" s="51">
        <v>30.13</v>
      </c>
      <c r="AG19" s="55">
        <f t="shared" si="20"/>
        <v>0.14000000000000057</v>
      </c>
      <c r="AH19" s="89">
        <f t="shared" si="21"/>
        <v>280.00000000000114</v>
      </c>
    </row>
    <row r="20" spans="1:34" s="52" customFormat="1" ht="24.75" customHeight="1" x14ac:dyDescent="0.25">
      <c r="A20" s="96">
        <v>10</v>
      </c>
      <c r="B20" s="51">
        <v>24.41</v>
      </c>
      <c r="C20" s="51">
        <f t="shared" si="10"/>
        <v>0</v>
      </c>
      <c r="D20" s="53">
        <f t="shared" si="11"/>
        <v>0</v>
      </c>
      <c r="E20" s="51">
        <v>69.86</v>
      </c>
      <c r="F20" s="51">
        <f t="shared" si="12"/>
        <v>0</v>
      </c>
      <c r="G20" s="53">
        <f t="shared" si="13"/>
        <v>0</v>
      </c>
      <c r="H20" s="51">
        <v>28.9</v>
      </c>
      <c r="I20" s="51">
        <f t="shared" si="14"/>
        <v>9.9999999999997868E-2</v>
      </c>
      <c r="J20" s="53">
        <f t="shared" si="15"/>
        <v>149.99999999999682</v>
      </c>
      <c r="K20" s="50">
        <v>2.15</v>
      </c>
      <c r="L20" s="51">
        <f t="shared" si="0"/>
        <v>0.10000000000000009</v>
      </c>
      <c r="M20" s="53">
        <f t="shared" si="1"/>
        <v>60.000000000000057</v>
      </c>
      <c r="N20" s="50">
        <v>3.2</v>
      </c>
      <c r="O20" s="51">
        <f t="shared" si="2"/>
        <v>0</v>
      </c>
      <c r="P20" s="53">
        <f t="shared" si="3"/>
        <v>0</v>
      </c>
      <c r="Q20" s="50">
        <v>3.3</v>
      </c>
      <c r="R20" s="51">
        <f t="shared" si="4"/>
        <v>9.9999999999999645E-2</v>
      </c>
      <c r="S20" s="53">
        <f t="shared" si="5"/>
        <v>99.999999999999645</v>
      </c>
      <c r="T20" s="50">
        <v>72.8</v>
      </c>
      <c r="U20" s="55">
        <f t="shared" si="6"/>
        <v>0</v>
      </c>
      <c r="V20" s="53">
        <f t="shared" si="7"/>
        <v>0</v>
      </c>
      <c r="W20" s="54">
        <v>2014</v>
      </c>
      <c r="X20" s="51">
        <f t="shared" si="8"/>
        <v>0</v>
      </c>
      <c r="Y20" s="53">
        <f t="shared" si="9"/>
        <v>0</v>
      </c>
      <c r="Z20" s="51">
        <v>53.42</v>
      </c>
      <c r="AA20" s="51">
        <f t="shared" si="16"/>
        <v>0.10000000000000142</v>
      </c>
      <c r="AB20" s="53">
        <f t="shared" si="17"/>
        <v>100.00000000000142</v>
      </c>
      <c r="AC20" s="51">
        <v>6.38</v>
      </c>
      <c r="AD20" s="55">
        <f t="shared" si="18"/>
        <v>0.1899999999999995</v>
      </c>
      <c r="AE20" s="89">
        <f t="shared" si="19"/>
        <v>379.99999999999898</v>
      </c>
      <c r="AF20" s="51">
        <v>30.26</v>
      </c>
      <c r="AG20" s="55">
        <f t="shared" si="20"/>
        <v>0.13000000000000256</v>
      </c>
      <c r="AH20" s="89">
        <f t="shared" si="21"/>
        <v>260.00000000000512</v>
      </c>
    </row>
    <row r="21" spans="1:34" s="52" customFormat="1" ht="24" customHeight="1" x14ac:dyDescent="0.25">
      <c r="A21" s="96">
        <v>11</v>
      </c>
      <c r="B21" s="51">
        <v>24.41</v>
      </c>
      <c r="C21" s="51">
        <f t="shared" si="10"/>
        <v>0</v>
      </c>
      <c r="D21" s="53">
        <f t="shared" si="11"/>
        <v>0</v>
      </c>
      <c r="E21" s="51">
        <v>69.86</v>
      </c>
      <c r="F21" s="51">
        <f t="shared" si="12"/>
        <v>0</v>
      </c>
      <c r="G21" s="53">
        <f t="shared" si="13"/>
        <v>0</v>
      </c>
      <c r="H21" s="51">
        <v>29</v>
      </c>
      <c r="I21" s="51">
        <f t="shared" si="14"/>
        <v>0.10000000000000142</v>
      </c>
      <c r="J21" s="53">
        <f t="shared" si="15"/>
        <v>150.00000000000213</v>
      </c>
      <c r="K21" s="50">
        <v>2.25</v>
      </c>
      <c r="L21" s="51">
        <f t="shared" si="0"/>
        <v>0.10000000000000009</v>
      </c>
      <c r="M21" s="53">
        <f t="shared" si="1"/>
        <v>60.000000000000057</v>
      </c>
      <c r="N21" s="50">
        <v>3.3</v>
      </c>
      <c r="O21" s="51">
        <f t="shared" si="2"/>
        <v>9.9999999999999645E-2</v>
      </c>
      <c r="P21" s="53">
        <f t="shared" si="3"/>
        <v>99.999999999999645</v>
      </c>
      <c r="Q21" s="50">
        <v>3.4</v>
      </c>
      <c r="R21" s="51">
        <f t="shared" si="4"/>
        <v>0.10000000000000009</v>
      </c>
      <c r="S21" s="53">
        <f t="shared" si="5"/>
        <v>100.00000000000009</v>
      </c>
      <c r="T21" s="50">
        <v>72.8</v>
      </c>
      <c r="U21" s="51">
        <f t="shared" si="6"/>
        <v>0</v>
      </c>
      <c r="V21" s="53">
        <f t="shared" si="7"/>
        <v>0</v>
      </c>
      <c r="W21" s="54">
        <v>2014</v>
      </c>
      <c r="X21" s="51">
        <f t="shared" si="8"/>
        <v>0</v>
      </c>
      <c r="Y21" s="53">
        <f t="shared" si="9"/>
        <v>0</v>
      </c>
      <c r="Z21" s="51">
        <v>53.49</v>
      </c>
      <c r="AA21" s="51">
        <f t="shared" si="16"/>
        <v>7.0000000000000284E-2</v>
      </c>
      <c r="AB21" s="53">
        <f t="shared" si="17"/>
        <v>70.000000000000284</v>
      </c>
      <c r="AC21" s="51">
        <v>6.57</v>
      </c>
      <c r="AD21" s="55">
        <f t="shared" si="18"/>
        <v>0.19000000000000039</v>
      </c>
      <c r="AE21" s="89">
        <f t="shared" si="19"/>
        <v>380.0000000000008</v>
      </c>
      <c r="AF21" s="51">
        <v>30.41</v>
      </c>
      <c r="AG21" s="55">
        <f t="shared" si="20"/>
        <v>0.14999999999999858</v>
      </c>
      <c r="AH21" s="89">
        <f t="shared" si="21"/>
        <v>299.99999999999716</v>
      </c>
    </row>
    <row r="22" spans="1:34" s="52" customFormat="1" ht="24" customHeight="1" x14ac:dyDescent="0.2">
      <c r="A22" s="95">
        <v>12</v>
      </c>
      <c r="B22" s="51">
        <v>24.41</v>
      </c>
      <c r="C22" s="51">
        <f t="shared" si="10"/>
        <v>0</v>
      </c>
      <c r="D22" s="53">
        <f t="shared" si="11"/>
        <v>0</v>
      </c>
      <c r="E22" s="51">
        <v>69.86</v>
      </c>
      <c r="F22" s="51">
        <f t="shared" si="12"/>
        <v>0</v>
      </c>
      <c r="G22" s="53">
        <f t="shared" si="13"/>
        <v>0</v>
      </c>
      <c r="H22" s="51">
        <v>29.1</v>
      </c>
      <c r="I22" s="51">
        <f t="shared" si="14"/>
        <v>0.10000000000000142</v>
      </c>
      <c r="J22" s="53">
        <f t="shared" si="15"/>
        <v>150.00000000000213</v>
      </c>
      <c r="K22" s="50">
        <v>2.34</v>
      </c>
      <c r="L22" s="51">
        <f t="shared" si="0"/>
        <v>8.9999999999999858E-2</v>
      </c>
      <c r="M22" s="53">
        <f t="shared" si="1"/>
        <v>53.999999999999915</v>
      </c>
      <c r="N22" s="50">
        <v>3.4</v>
      </c>
      <c r="O22" s="51">
        <f t="shared" si="2"/>
        <v>0.10000000000000009</v>
      </c>
      <c r="P22" s="53">
        <f t="shared" si="3"/>
        <v>100.00000000000009</v>
      </c>
      <c r="Q22" s="50">
        <v>3.5</v>
      </c>
      <c r="R22" s="51">
        <f t="shared" si="4"/>
        <v>0.10000000000000009</v>
      </c>
      <c r="S22" s="53">
        <f t="shared" si="5"/>
        <v>100.00000000000009</v>
      </c>
      <c r="T22" s="50">
        <v>72.8</v>
      </c>
      <c r="U22" s="51">
        <f t="shared" si="6"/>
        <v>0</v>
      </c>
      <c r="V22" s="53">
        <f t="shared" si="7"/>
        <v>0</v>
      </c>
      <c r="W22" s="54">
        <v>2014</v>
      </c>
      <c r="X22" s="51">
        <f t="shared" si="8"/>
        <v>0</v>
      </c>
      <c r="Y22" s="53">
        <f t="shared" si="9"/>
        <v>0</v>
      </c>
      <c r="Z22" s="51">
        <v>53.59</v>
      </c>
      <c r="AA22" s="51">
        <f t="shared" si="16"/>
        <v>0.10000000000000142</v>
      </c>
      <c r="AB22" s="53">
        <f t="shared" si="17"/>
        <v>100.00000000000142</v>
      </c>
      <c r="AC22" s="51">
        <v>6.76</v>
      </c>
      <c r="AD22" s="55">
        <f t="shared" si="18"/>
        <v>0.1899999999999995</v>
      </c>
      <c r="AE22" s="89">
        <f t="shared" si="19"/>
        <v>379.99999999999898</v>
      </c>
      <c r="AF22" s="51">
        <v>30.56</v>
      </c>
      <c r="AG22" s="55">
        <f t="shared" si="20"/>
        <v>0.14999999999999858</v>
      </c>
      <c r="AH22" s="89">
        <f t="shared" si="21"/>
        <v>299.99999999999716</v>
      </c>
    </row>
    <row r="23" spans="1:34" s="52" customFormat="1" ht="24.75" customHeight="1" x14ac:dyDescent="0.25">
      <c r="A23" s="96">
        <v>13</v>
      </c>
      <c r="B23" s="51">
        <v>24.41</v>
      </c>
      <c r="C23" s="51">
        <f t="shared" si="10"/>
        <v>0</v>
      </c>
      <c r="D23" s="53">
        <f t="shared" si="11"/>
        <v>0</v>
      </c>
      <c r="E23" s="51">
        <v>69.86</v>
      </c>
      <c r="F23" s="51">
        <f t="shared" si="12"/>
        <v>0</v>
      </c>
      <c r="G23" s="53">
        <f t="shared" si="13"/>
        <v>0</v>
      </c>
      <c r="H23" s="51">
        <v>29.2</v>
      </c>
      <c r="I23" s="51">
        <f t="shared" si="14"/>
        <v>9.9999999999997868E-2</v>
      </c>
      <c r="J23" s="53">
        <f t="shared" si="15"/>
        <v>149.99999999999682</v>
      </c>
      <c r="K23" s="50">
        <v>2.4500000000000002</v>
      </c>
      <c r="L23" s="51">
        <f t="shared" si="0"/>
        <v>0.11000000000000032</v>
      </c>
      <c r="M23" s="53">
        <f t="shared" si="1"/>
        <v>66.000000000000199</v>
      </c>
      <c r="N23" s="50">
        <v>3.4</v>
      </c>
      <c r="O23" s="51">
        <f t="shared" si="2"/>
        <v>0</v>
      </c>
      <c r="P23" s="53">
        <f t="shared" si="3"/>
        <v>0</v>
      </c>
      <c r="Q23" s="50">
        <v>3.6</v>
      </c>
      <c r="R23" s="51">
        <f t="shared" si="4"/>
        <v>0.10000000000000009</v>
      </c>
      <c r="S23" s="53">
        <f t="shared" si="5"/>
        <v>100.00000000000009</v>
      </c>
      <c r="T23" s="50">
        <v>72.8</v>
      </c>
      <c r="U23" s="51">
        <f t="shared" si="6"/>
        <v>0</v>
      </c>
      <c r="V23" s="53">
        <f t="shared" si="7"/>
        <v>0</v>
      </c>
      <c r="W23" s="54">
        <v>2014</v>
      </c>
      <c r="X23" s="51">
        <f t="shared" si="8"/>
        <v>0</v>
      </c>
      <c r="Y23" s="53">
        <f t="shared" si="9"/>
        <v>0</v>
      </c>
      <c r="Z23" s="51">
        <v>53.7</v>
      </c>
      <c r="AA23" s="51">
        <f t="shared" si="16"/>
        <v>0.10999999999999943</v>
      </c>
      <c r="AB23" s="53">
        <f t="shared" si="17"/>
        <v>109.99999999999943</v>
      </c>
      <c r="AC23" s="51">
        <v>6.97</v>
      </c>
      <c r="AD23" s="55">
        <f t="shared" si="18"/>
        <v>0.20999999999999996</v>
      </c>
      <c r="AE23" s="89">
        <f t="shared" si="19"/>
        <v>419.99999999999994</v>
      </c>
      <c r="AF23" s="51">
        <v>30.72</v>
      </c>
      <c r="AG23" s="55">
        <f t="shared" si="20"/>
        <v>0.16000000000000014</v>
      </c>
      <c r="AH23" s="89">
        <f t="shared" si="21"/>
        <v>320.00000000000028</v>
      </c>
    </row>
    <row r="24" spans="1:34" s="52" customFormat="1" ht="25.5" customHeight="1" x14ac:dyDescent="0.25">
      <c r="A24" s="96">
        <v>14</v>
      </c>
      <c r="B24" s="51">
        <v>24.41</v>
      </c>
      <c r="C24" s="51">
        <f t="shared" si="10"/>
        <v>0</v>
      </c>
      <c r="D24" s="53">
        <f t="shared" si="11"/>
        <v>0</v>
      </c>
      <c r="E24" s="51">
        <v>69.86</v>
      </c>
      <c r="F24" s="51">
        <f t="shared" si="12"/>
        <v>0</v>
      </c>
      <c r="G24" s="53">
        <f t="shared" si="13"/>
        <v>0</v>
      </c>
      <c r="H24" s="51">
        <v>29.3</v>
      </c>
      <c r="I24" s="51">
        <f t="shared" si="14"/>
        <v>0.10000000000000142</v>
      </c>
      <c r="J24" s="53">
        <f t="shared" si="15"/>
        <v>150.00000000000213</v>
      </c>
      <c r="K24" s="50">
        <v>2.54</v>
      </c>
      <c r="L24" s="51">
        <f t="shared" si="0"/>
        <v>8.9999999999999858E-2</v>
      </c>
      <c r="M24" s="53">
        <f t="shared" si="1"/>
        <v>53.999999999999915</v>
      </c>
      <c r="N24" s="50">
        <v>3.5</v>
      </c>
      <c r="O24" s="51">
        <f t="shared" si="2"/>
        <v>0.10000000000000009</v>
      </c>
      <c r="P24" s="53">
        <f t="shared" si="3"/>
        <v>100.00000000000009</v>
      </c>
      <c r="Q24" s="50">
        <v>3.7</v>
      </c>
      <c r="R24" s="51">
        <f t="shared" si="4"/>
        <v>0.10000000000000009</v>
      </c>
      <c r="S24" s="53">
        <f t="shared" si="5"/>
        <v>100.00000000000009</v>
      </c>
      <c r="T24" s="50">
        <v>72.8</v>
      </c>
      <c r="U24" s="51">
        <f t="shared" si="6"/>
        <v>0</v>
      </c>
      <c r="V24" s="53">
        <f t="shared" si="7"/>
        <v>0</v>
      </c>
      <c r="W24" s="54">
        <v>2014</v>
      </c>
      <c r="X24" s="51">
        <f t="shared" si="8"/>
        <v>0</v>
      </c>
      <c r="Y24" s="53">
        <f t="shared" si="9"/>
        <v>0</v>
      </c>
      <c r="Z24" s="51">
        <v>53.8</v>
      </c>
      <c r="AA24" s="51">
        <f t="shared" si="16"/>
        <v>9.9999999999994316E-2</v>
      </c>
      <c r="AB24" s="53">
        <f t="shared" si="17"/>
        <v>99.999999999994316</v>
      </c>
      <c r="AC24" s="51">
        <v>7.16</v>
      </c>
      <c r="AD24" s="55">
        <f t="shared" si="18"/>
        <v>0.19000000000000039</v>
      </c>
      <c r="AE24" s="89">
        <f t="shared" si="19"/>
        <v>380.0000000000008</v>
      </c>
      <c r="AF24" s="51">
        <v>30.87</v>
      </c>
      <c r="AG24" s="55">
        <f t="shared" si="20"/>
        <v>0.15000000000000213</v>
      </c>
      <c r="AH24" s="89">
        <f t="shared" si="21"/>
        <v>300.00000000000426</v>
      </c>
    </row>
    <row r="25" spans="1:34" s="52" customFormat="1" ht="25.5" customHeight="1" x14ac:dyDescent="0.2">
      <c r="A25" s="95">
        <v>15</v>
      </c>
      <c r="B25" s="51">
        <v>24.41</v>
      </c>
      <c r="C25" s="51">
        <f t="shared" si="10"/>
        <v>0</v>
      </c>
      <c r="D25" s="53">
        <f t="shared" si="11"/>
        <v>0</v>
      </c>
      <c r="E25" s="51">
        <v>69.86</v>
      </c>
      <c r="F25" s="51">
        <f t="shared" si="12"/>
        <v>0</v>
      </c>
      <c r="G25" s="53">
        <f t="shared" si="13"/>
        <v>0</v>
      </c>
      <c r="H25" s="51">
        <v>29.4</v>
      </c>
      <c r="I25" s="51">
        <f t="shared" si="14"/>
        <v>9.9999999999997868E-2</v>
      </c>
      <c r="J25" s="53">
        <f t="shared" si="15"/>
        <v>149.99999999999682</v>
      </c>
      <c r="K25" s="50">
        <v>2.62</v>
      </c>
      <c r="L25" s="51">
        <f t="shared" si="0"/>
        <v>8.0000000000000071E-2</v>
      </c>
      <c r="M25" s="53">
        <f t="shared" si="1"/>
        <v>48.000000000000043</v>
      </c>
      <c r="N25" s="50">
        <v>3.6</v>
      </c>
      <c r="O25" s="51">
        <f t="shared" si="2"/>
        <v>0.10000000000000009</v>
      </c>
      <c r="P25" s="53">
        <f t="shared" si="3"/>
        <v>100.00000000000009</v>
      </c>
      <c r="Q25" s="50">
        <v>3.8</v>
      </c>
      <c r="R25" s="51">
        <f t="shared" si="4"/>
        <v>9.9999999999999645E-2</v>
      </c>
      <c r="S25" s="53">
        <f t="shared" si="5"/>
        <v>99.999999999999645</v>
      </c>
      <c r="T25" s="50">
        <v>72.8</v>
      </c>
      <c r="U25" s="51">
        <f t="shared" si="6"/>
        <v>0</v>
      </c>
      <c r="V25" s="53">
        <f t="shared" si="7"/>
        <v>0</v>
      </c>
      <c r="W25" s="54">
        <v>2014</v>
      </c>
      <c r="X25" s="51">
        <f t="shared" si="8"/>
        <v>0</v>
      </c>
      <c r="Y25" s="53">
        <f t="shared" si="9"/>
        <v>0</v>
      </c>
      <c r="Z25" s="51">
        <v>53.92</v>
      </c>
      <c r="AA25" s="51">
        <f t="shared" si="16"/>
        <v>0.12000000000000455</v>
      </c>
      <c r="AB25" s="53">
        <f t="shared" si="17"/>
        <v>120.00000000000455</v>
      </c>
      <c r="AC25" s="51">
        <v>7.34</v>
      </c>
      <c r="AD25" s="55">
        <f t="shared" si="18"/>
        <v>0.17999999999999972</v>
      </c>
      <c r="AE25" s="89">
        <f t="shared" si="19"/>
        <v>359.99999999999943</v>
      </c>
      <c r="AF25" s="51">
        <v>31.01</v>
      </c>
      <c r="AG25" s="55">
        <f t="shared" si="20"/>
        <v>0.14000000000000057</v>
      </c>
      <c r="AH25" s="89">
        <f t="shared" si="21"/>
        <v>280.00000000000114</v>
      </c>
    </row>
    <row r="26" spans="1:34" s="52" customFormat="1" ht="24.75" customHeight="1" x14ac:dyDescent="0.25">
      <c r="A26" s="96">
        <v>16</v>
      </c>
      <c r="B26" s="51">
        <v>24.41</v>
      </c>
      <c r="C26" s="51">
        <f t="shared" si="10"/>
        <v>0</v>
      </c>
      <c r="D26" s="53">
        <f t="shared" si="11"/>
        <v>0</v>
      </c>
      <c r="E26" s="51">
        <v>69.86</v>
      </c>
      <c r="F26" s="51">
        <f t="shared" si="12"/>
        <v>0</v>
      </c>
      <c r="G26" s="53">
        <f t="shared" si="13"/>
        <v>0</v>
      </c>
      <c r="H26" s="51">
        <v>29.45</v>
      </c>
      <c r="I26" s="51">
        <f t="shared" si="14"/>
        <v>5.0000000000000711E-2</v>
      </c>
      <c r="J26" s="53">
        <f t="shared" si="15"/>
        <v>75.000000000001066</v>
      </c>
      <c r="K26" s="50">
        <v>2.7</v>
      </c>
      <c r="L26" s="51">
        <f t="shared" si="0"/>
        <v>8.0000000000000071E-2</v>
      </c>
      <c r="M26" s="53">
        <f t="shared" si="1"/>
        <v>48.000000000000043</v>
      </c>
      <c r="N26" s="50">
        <v>3.65</v>
      </c>
      <c r="O26" s="51">
        <f t="shared" si="2"/>
        <v>4.9999999999999822E-2</v>
      </c>
      <c r="P26" s="53">
        <f t="shared" si="3"/>
        <v>49.999999999999822</v>
      </c>
      <c r="Q26" s="50">
        <v>3.9</v>
      </c>
      <c r="R26" s="51">
        <f t="shared" si="4"/>
        <v>0.10000000000000009</v>
      </c>
      <c r="S26" s="53">
        <f t="shared" si="5"/>
        <v>100.00000000000009</v>
      </c>
      <c r="T26" s="50">
        <v>72.8</v>
      </c>
      <c r="U26" s="51">
        <f t="shared" si="6"/>
        <v>0</v>
      </c>
      <c r="V26" s="53">
        <f t="shared" si="7"/>
        <v>0</v>
      </c>
      <c r="W26" s="54">
        <v>2014</v>
      </c>
      <c r="X26" s="51">
        <f t="shared" si="8"/>
        <v>0</v>
      </c>
      <c r="Y26" s="53">
        <f t="shared" si="9"/>
        <v>0</v>
      </c>
      <c r="Z26" s="51">
        <v>54</v>
      </c>
      <c r="AA26" s="51">
        <f t="shared" si="16"/>
        <v>7.9999999999998295E-2</v>
      </c>
      <c r="AB26" s="53">
        <f t="shared" si="17"/>
        <v>79.999999999998295</v>
      </c>
      <c r="AC26" s="51">
        <v>7.67</v>
      </c>
      <c r="AD26" s="55">
        <f t="shared" si="18"/>
        <v>0.33000000000000007</v>
      </c>
      <c r="AE26" s="89">
        <f t="shared" si="19"/>
        <v>660.00000000000011</v>
      </c>
      <c r="AF26" s="51">
        <v>31.14</v>
      </c>
      <c r="AG26" s="55">
        <f t="shared" si="20"/>
        <v>0.12999999999999901</v>
      </c>
      <c r="AH26" s="89">
        <f t="shared" si="21"/>
        <v>259.99999999999801</v>
      </c>
    </row>
    <row r="27" spans="1:34" s="52" customFormat="1" ht="27" customHeight="1" x14ac:dyDescent="0.25">
      <c r="A27" s="96">
        <v>17</v>
      </c>
      <c r="B27" s="51">
        <v>24.41</v>
      </c>
      <c r="C27" s="51">
        <f t="shared" si="10"/>
        <v>0</v>
      </c>
      <c r="D27" s="53">
        <f t="shared" si="11"/>
        <v>0</v>
      </c>
      <c r="E27" s="51">
        <v>69.86</v>
      </c>
      <c r="F27" s="51">
        <f t="shared" si="12"/>
        <v>0</v>
      </c>
      <c r="G27" s="53">
        <f t="shared" si="13"/>
        <v>0</v>
      </c>
      <c r="H27" s="51">
        <v>29.5</v>
      </c>
      <c r="I27" s="51">
        <f t="shared" si="14"/>
        <v>5.0000000000000711E-2</v>
      </c>
      <c r="J27" s="53">
        <f t="shared" si="15"/>
        <v>75.000000000001066</v>
      </c>
      <c r="K27" s="50">
        <v>2.78</v>
      </c>
      <c r="L27" s="51">
        <f t="shared" si="0"/>
        <v>7.9999999999999627E-2</v>
      </c>
      <c r="M27" s="53">
        <f t="shared" si="1"/>
        <v>47.999999999999773</v>
      </c>
      <c r="N27" s="50">
        <v>3.7</v>
      </c>
      <c r="O27" s="51">
        <f t="shared" si="2"/>
        <v>5.0000000000000266E-2</v>
      </c>
      <c r="P27" s="53">
        <f t="shared" si="3"/>
        <v>50.00000000000027</v>
      </c>
      <c r="Q27" s="50">
        <v>3.95</v>
      </c>
      <c r="R27" s="51">
        <f t="shared" si="4"/>
        <v>5.0000000000000266E-2</v>
      </c>
      <c r="S27" s="53">
        <f t="shared" si="5"/>
        <v>50.00000000000027</v>
      </c>
      <c r="T27" s="50">
        <v>72.8</v>
      </c>
      <c r="U27" s="51">
        <f t="shared" si="6"/>
        <v>0</v>
      </c>
      <c r="V27" s="53">
        <f t="shared" si="7"/>
        <v>0</v>
      </c>
      <c r="W27" s="54">
        <v>2014</v>
      </c>
      <c r="X27" s="51">
        <f t="shared" si="8"/>
        <v>0</v>
      </c>
      <c r="Y27" s="53">
        <f t="shared" si="9"/>
        <v>0</v>
      </c>
      <c r="Z27" s="51">
        <v>54.08</v>
      </c>
      <c r="AA27" s="51">
        <f t="shared" si="16"/>
        <v>7.9999999999998295E-2</v>
      </c>
      <c r="AB27" s="53">
        <f t="shared" si="17"/>
        <v>79.999999999998295</v>
      </c>
      <c r="AC27" s="51">
        <v>7.89</v>
      </c>
      <c r="AD27" s="55">
        <f t="shared" si="18"/>
        <v>0.21999999999999975</v>
      </c>
      <c r="AE27" s="89">
        <f t="shared" si="19"/>
        <v>439.99999999999949</v>
      </c>
      <c r="AF27" s="51">
        <v>31.29</v>
      </c>
      <c r="AG27" s="55">
        <f t="shared" si="20"/>
        <v>0.14999999999999858</v>
      </c>
      <c r="AH27" s="89">
        <f t="shared" si="21"/>
        <v>299.99999999999716</v>
      </c>
    </row>
    <row r="28" spans="1:34" s="52" customFormat="1" ht="25.5" customHeight="1" x14ac:dyDescent="0.2">
      <c r="A28" s="95">
        <v>18</v>
      </c>
      <c r="B28" s="51">
        <v>24.41</v>
      </c>
      <c r="C28" s="51">
        <f>(B28-B27)</f>
        <v>0</v>
      </c>
      <c r="D28" s="53">
        <f t="shared" si="11"/>
        <v>0</v>
      </c>
      <c r="E28" s="51">
        <v>69.86</v>
      </c>
      <c r="F28" s="51">
        <f t="shared" si="12"/>
        <v>0</v>
      </c>
      <c r="G28" s="53">
        <f t="shared" si="13"/>
        <v>0</v>
      </c>
      <c r="H28" s="51">
        <v>29.6</v>
      </c>
      <c r="I28" s="51">
        <f t="shared" si="14"/>
        <v>0.10000000000000142</v>
      </c>
      <c r="J28" s="53">
        <f t="shared" si="15"/>
        <v>150.00000000000213</v>
      </c>
      <c r="K28" s="50">
        <v>2.87</v>
      </c>
      <c r="L28" s="51">
        <f t="shared" si="0"/>
        <v>9.0000000000000302E-2</v>
      </c>
      <c r="M28" s="53">
        <f t="shared" si="1"/>
        <v>54.000000000000185</v>
      </c>
      <c r="N28" s="50">
        <v>3.8</v>
      </c>
      <c r="O28" s="51">
        <f t="shared" si="2"/>
        <v>9.9999999999999645E-2</v>
      </c>
      <c r="P28" s="53">
        <f t="shared" si="3"/>
        <v>99.999999999999645</v>
      </c>
      <c r="Q28" s="50">
        <v>3.98</v>
      </c>
      <c r="R28" s="51">
        <f t="shared" si="4"/>
        <v>2.9999999999999805E-2</v>
      </c>
      <c r="S28" s="53">
        <f t="shared" si="5"/>
        <v>29.999999999999805</v>
      </c>
      <c r="T28" s="50">
        <v>72.8</v>
      </c>
      <c r="U28" s="51">
        <f t="shared" si="6"/>
        <v>0</v>
      </c>
      <c r="V28" s="53">
        <f t="shared" si="7"/>
        <v>0</v>
      </c>
      <c r="W28" s="54">
        <v>2014</v>
      </c>
      <c r="X28" s="51">
        <f t="shared" si="8"/>
        <v>0</v>
      </c>
      <c r="Y28" s="53">
        <f t="shared" si="9"/>
        <v>0</v>
      </c>
      <c r="Z28" s="51">
        <v>54.14</v>
      </c>
      <c r="AA28" s="51">
        <f t="shared" si="16"/>
        <v>6.0000000000002274E-2</v>
      </c>
      <c r="AB28" s="53">
        <f t="shared" si="17"/>
        <v>60.000000000002274</v>
      </c>
      <c r="AC28" s="51">
        <v>8.09</v>
      </c>
      <c r="AD28" s="55">
        <f t="shared" si="18"/>
        <v>0.20000000000000018</v>
      </c>
      <c r="AE28" s="89">
        <f t="shared" si="19"/>
        <v>400.00000000000034</v>
      </c>
      <c r="AF28" s="51">
        <v>31.45</v>
      </c>
      <c r="AG28" s="55">
        <f t="shared" si="20"/>
        <v>0.16000000000000014</v>
      </c>
      <c r="AH28" s="89">
        <f t="shared" si="21"/>
        <v>320.00000000000028</v>
      </c>
    </row>
    <row r="29" spans="1:34" s="52" customFormat="1" ht="27" customHeight="1" x14ac:dyDescent="0.25">
      <c r="A29" s="96">
        <v>19</v>
      </c>
      <c r="B29" s="51">
        <v>24.41</v>
      </c>
      <c r="C29" s="51">
        <f t="shared" si="10"/>
        <v>0</v>
      </c>
      <c r="D29" s="53">
        <f t="shared" si="11"/>
        <v>0</v>
      </c>
      <c r="E29" s="51">
        <v>69.86</v>
      </c>
      <c r="F29" s="51">
        <f t="shared" si="12"/>
        <v>0</v>
      </c>
      <c r="G29" s="53">
        <f t="shared" si="13"/>
        <v>0</v>
      </c>
      <c r="H29" s="51">
        <v>29.7</v>
      </c>
      <c r="I29" s="51">
        <f t="shared" si="14"/>
        <v>9.9999999999997868E-2</v>
      </c>
      <c r="J29" s="53">
        <f t="shared" si="15"/>
        <v>149.99999999999682</v>
      </c>
      <c r="K29" s="50">
        <v>2.97</v>
      </c>
      <c r="L29" s="51">
        <f t="shared" si="0"/>
        <v>0.10000000000000009</v>
      </c>
      <c r="M29" s="53">
        <f t="shared" si="1"/>
        <v>60.000000000000057</v>
      </c>
      <c r="N29" s="50">
        <v>3.9</v>
      </c>
      <c r="O29" s="51">
        <f t="shared" si="2"/>
        <v>0.10000000000000009</v>
      </c>
      <c r="P29" s="53">
        <f t="shared" si="3"/>
        <v>100.00000000000009</v>
      </c>
      <c r="Q29" s="50">
        <v>4</v>
      </c>
      <c r="R29" s="51">
        <f t="shared" si="4"/>
        <v>2.0000000000000018E-2</v>
      </c>
      <c r="S29" s="53">
        <f t="shared" si="5"/>
        <v>20.000000000000018</v>
      </c>
      <c r="T29" s="50">
        <v>72.8</v>
      </c>
      <c r="U29" s="51">
        <f t="shared" si="6"/>
        <v>0</v>
      </c>
      <c r="V29" s="53">
        <f t="shared" si="7"/>
        <v>0</v>
      </c>
      <c r="W29" s="54">
        <v>2014</v>
      </c>
      <c r="X29" s="51">
        <f t="shared" si="8"/>
        <v>0</v>
      </c>
      <c r="Y29" s="53">
        <f t="shared" si="9"/>
        <v>0</v>
      </c>
      <c r="Z29" s="51">
        <v>54.22</v>
      </c>
      <c r="AA29" s="51">
        <f t="shared" si="16"/>
        <v>7.9999999999998295E-2</v>
      </c>
      <c r="AB29" s="53">
        <f t="shared" si="17"/>
        <v>79.999999999998295</v>
      </c>
      <c r="AC29" s="51">
        <v>8.26</v>
      </c>
      <c r="AD29" s="55">
        <f t="shared" si="18"/>
        <v>0.16999999999999993</v>
      </c>
      <c r="AE29" s="89">
        <f t="shared" si="19"/>
        <v>339.99999999999989</v>
      </c>
      <c r="AF29" s="51">
        <v>31.59</v>
      </c>
      <c r="AG29" s="55">
        <f t="shared" si="20"/>
        <v>0.14000000000000057</v>
      </c>
      <c r="AH29" s="89">
        <f t="shared" si="21"/>
        <v>280.00000000000114</v>
      </c>
    </row>
    <row r="30" spans="1:34" s="52" customFormat="1" ht="24.75" customHeight="1" x14ac:dyDescent="0.25">
      <c r="A30" s="96">
        <v>20</v>
      </c>
      <c r="B30" s="51">
        <v>24.41</v>
      </c>
      <c r="C30" s="51">
        <f t="shared" si="10"/>
        <v>0</v>
      </c>
      <c r="D30" s="53">
        <f t="shared" si="11"/>
        <v>0</v>
      </c>
      <c r="E30" s="51">
        <v>69.86</v>
      </c>
      <c r="F30" s="51">
        <f t="shared" si="12"/>
        <v>0</v>
      </c>
      <c r="G30" s="53">
        <f t="shared" si="13"/>
        <v>0</v>
      </c>
      <c r="H30" s="51">
        <v>29.8</v>
      </c>
      <c r="I30" s="51">
        <f t="shared" si="14"/>
        <v>0.10000000000000142</v>
      </c>
      <c r="J30" s="53">
        <f t="shared" si="15"/>
        <v>150.00000000000213</v>
      </c>
      <c r="K30" s="50">
        <v>3.05</v>
      </c>
      <c r="L30" s="51">
        <f t="shared" si="0"/>
        <v>7.9999999999999627E-2</v>
      </c>
      <c r="M30" s="53">
        <f t="shared" si="1"/>
        <v>47.999999999999773</v>
      </c>
      <c r="N30" s="50">
        <v>3.9</v>
      </c>
      <c r="O30" s="51">
        <f t="shared" si="2"/>
        <v>0</v>
      </c>
      <c r="P30" s="53">
        <f t="shared" si="3"/>
        <v>0</v>
      </c>
      <c r="Q30" s="50">
        <v>4.0999999999999996</v>
      </c>
      <c r="R30" s="51">
        <f t="shared" si="4"/>
        <v>9.9999999999999645E-2</v>
      </c>
      <c r="S30" s="53">
        <f t="shared" si="5"/>
        <v>99.999999999999645</v>
      </c>
      <c r="T30" s="50">
        <v>72.8</v>
      </c>
      <c r="U30" s="51">
        <f t="shared" si="6"/>
        <v>0</v>
      </c>
      <c r="V30" s="53">
        <f t="shared" si="7"/>
        <v>0</v>
      </c>
      <c r="W30" s="54">
        <v>2014</v>
      </c>
      <c r="X30" s="51">
        <f t="shared" si="8"/>
        <v>0</v>
      </c>
      <c r="Y30" s="53">
        <f t="shared" si="9"/>
        <v>0</v>
      </c>
      <c r="Z30" s="51">
        <v>54.3</v>
      </c>
      <c r="AA30" s="51">
        <f t="shared" si="16"/>
        <v>7.9999999999998295E-2</v>
      </c>
      <c r="AB30" s="53">
        <f t="shared" si="17"/>
        <v>79.999999999998295</v>
      </c>
      <c r="AC30" s="51">
        <v>8.44</v>
      </c>
      <c r="AD30" s="55">
        <f t="shared" si="18"/>
        <v>0.17999999999999972</v>
      </c>
      <c r="AE30" s="89">
        <f t="shared" si="19"/>
        <v>359.99999999999943</v>
      </c>
      <c r="AF30" s="51">
        <v>31.71</v>
      </c>
      <c r="AG30" s="55">
        <f t="shared" si="20"/>
        <v>0.12000000000000099</v>
      </c>
      <c r="AH30" s="89">
        <f t="shared" si="21"/>
        <v>240.00000000000199</v>
      </c>
    </row>
    <row r="31" spans="1:34" s="52" customFormat="1" ht="25.5" customHeight="1" x14ac:dyDescent="0.2">
      <c r="A31" s="95">
        <v>21</v>
      </c>
      <c r="B31" s="51">
        <v>24.41</v>
      </c>
      <c r="C31" s="51">
        <f t="shared" si="10"/>
        <v>0</v>
      </c>
      <c r="D31" s="53">
        <f t="shared" si="11"/>
        <v>0</v>
      </c>
      <c r="E31" s="51">
        <v>69.86</v>
      </c>
      <c r="F31" s="51">
        <f t="shared" si="12"/>
        <v>0</v>
      </c>
      <c r="G31" s="53">
        <f t="shared" si="13"/>
        <v>0</v>
      </c>
      <c r="H31" s="51">
        <v>29.85</v>
      </c>
      <c r="I31" s="51">
        <f t="shared" si="14"/>
        <v>5.0000000000000711E-2</v>
      </c>
      <c r="J31" s="53">
        <f t="shared" si="15"/>
        <v>75.000000000001066</v>
      </c>
      <c r="K31" s="50">
        <v>3.13</v>
      </c>
      <c r="L31" s="51">
        <f t="shared" si="0"/>
        <v>8.0000000000000071E-2</v>
      </c>
      <c r="M31" s="53">
        <f t="shared" si="1"/>
        <v>48.000000000000043</v>
      </c>
      <c r="N31" s="50">
        <v>4</v>
      </c>
      <c r="O31" s="51">
        <f t="shared" si="2"/>
        <v>0.10000000000000009</v>
      </c>
      <c r="P31" s="53">
        <f t="shared" si="3"/>
        <v>100.00000000000009</v>
      </c>
      <c r="Q31" s="50">
        <v>4.2</v>
      </c>
      <c r="R31" s="51">
        <f t="shared" si="4"/>
        <v>0.10000000000000053</v>
      </c>
      <c r="S31" s="53">
        <f t="shared" si="5"/>
        <v>100.00000000000054</v>
      </c>
      <c r="T31" s="50">
        <v>72.8</v>
      </c>
      <c r="U31" s="51">
        <f t="shared" si="6"/>
        <v>0</v>
      </c>
      <c r="V31" s="53">
        <f t="shared" si="7"/>
        <v>0</v>
      </c>
      <c r="W31" s="54">
        <v>2014</v>
      </c>
      <c r="X31" s="51">
        <f t="shared" si="8"/>
        <v>0</v>
      </c>
      <c r="Y31" s="53">
        <f t="shared" si="9"/>
        <v>0</v>
      </c>
      <c r="Z31" s="51">
        <v>54.37</v>
      </c>
      <c r="AA31" s="51">
        <f t="shared" si="16"/>
        <v>7.0000000000000284E-2</v>
      </c>
      <c r="AB31" s="53">
        <f t="shared" si="17"/>
        <v>70.000000000000284</v>
      </c>
      <c r="AC31" s="51">
        <v>8.6</v>
      </c>
      <c r="AD31" s="55">
        <f t="shared" si="18"/>
        <v>0.16000000000000014</v>
      </c>
      <c r="AE31" s="89">
        <f t="shared" si="19"/>
        <v>320.00000000000028</v>
      </c>
      <c r="AF31" s="51">
        <v>31.84</v>
      </c>
      <c r="AG31" s="55">
        <f t="shared" si="20"/>
        <v>0.12999999999999901</v>
      </c>
      <c r="AH31" s="89">
        <f t="shared" si="21"/>
        <v>259.99999999999801</v>
      </c>
    </row>
    <row r="32" spans="1:34" s="52" customFormat="1" ht="25.5" customHeight="1" x14ac:dyDescent="0.25">
      <c r="A32" s="96">
        <v>22</v>
      </c>
      <c r="B32" s="51">
        <v>24.41</v>
      </c>
      <c r="C32" s="51">
        <f t="shared" si="10"/>
        <v>0</v>
      </c>
      <c r="D32" s="53">
        <f t="shared" si="11"/>
        <v>0</v>
      </c>
      <c r="E32" s="51">
        <v>69.86</v>
      </c>
      <c r="F32" s="51">
        <f t="shared" si="12"/>
        <v>0</v>
      </c>
      <c r="G32" s="53">
        <f t="shared" si="13"/>
        <v>0</v>
      </c>
      <c r="H32" s="51">
        <v>29.9</v>
      </c>
      <c r="I32" s="51">
        <f t="shared" si="14"/>
        <v>4.9999999999997158E-2</v>
      </c>
      <c r="J32" s="53">
        <f t="shared" si="15"/>
        <v>74.999999999995737</v>
      </c>
      <c r="K32" s="50">
        <v>3.22</v>
      </c>
      <c r="L32" s="51">
        <f t="shared" si="0"/>
        <v>9.0000000000000302E-2</v>
      </c>
      <c r="M32" s="53">
        <f t="shared" si="1"/>
        <v>54.000000000000185</v>
      </c>
      <c r="N32" s="50">
        <v>4.0999999999999996</v>
      </c>
      <c r="O32" s="51">
        <f t="shared" si="2"/>
        <v>9.9999999999999645E-2</v>
      </c>
      <c r="P32" s="53">
        <f t="shared" si="3"/>
        <v>99.999999999999645</v>
      </c>
      <c r="Q32" s="50">
        <v>4.3</v>
      </c>
      <c r="R32" s="51">
        <f t="shared" si="4"/>
        <v>9.9999999999999645E-2</v>
      </c>
      <c r="S32" s="53">
        <f t="shared" si="5"/>
        <v>99.999999999999645</v>
      </c>
      <c r="T32" s="50">
        <v>72.8</v>
      </c>
      <c r="U32" s="51">
        <f t="shared" si="6"/>
        <v>0</v>
      </c>
      <c r="V32" s="53">
        <f t="shared" si="7"/>
        <v>0</v>
      </c>
      <c r="W32" s="54">
        <v>2014</v>
      </c>
      <c r="X32" s="51">
        <f t="shared" si="8"/>
        <v>0</v>
      </c>
      <c r="Y32" s="53">
        <f t="shared" si="9"/>
        <v>0</v>
      </c>
      <c r="Z32" s="51">
        <v>54.46</v>
      </c>
      <c r="AA32" s="51">
        <f t="shared" si="16"/>
        <v>9.0000000000003411E-2</v>
      </c>
      <c r="AB32" s="53">
        <f t="shared" si="17"/>
        <v>90.000000000003411</v>
      </c>
      <c r="AC32" s="51">
        <v>8.75</v>
      </c>
      <c r="AD32" s="55">
        <f t="shared" si="18"/>
        <v>0.15000000000000036</v>
      </c>
      <c r="AE32" s="89">
        <f t="shared" si="19"/>
        <v>300.00000000000068</v>
      </c>
      <c r="AF32" s="51">
        <v>31.95</v>
      </c>
      <c r="AG32" s="55">
        <f t="shared" si="20"/>
        <v>0.10999999999999943</v>
      </c>
      <c r="AH32" s="89">
        <f t="shared" si="21"/>
        <v>219.99999999999886</v>
      </c>
    </row>
    <row r="33" spans="1:34" s="52" customFormat="1" ht="24.75" customHeight="1" x14ac:dyDescent="0.25">
      <c r="A33" s="96">
        <v>23</v>
      </c>
      <c r="B33" s="51">
        <v>24.41</v>
      </c>
      <c r="C33" s="51">
        <f t="shared" si="10"/>
        <v>0</v>
      </c>
      <c r="D33" s="53">
        <f t="shared" si="11"/>
        <v>0</v>
      </c>
      <c r="E33" s="51">
        <v>69.86</v>
      </c>
      <c r="F33" s="51">
        <f t="shared" si="12"/>
        <v>0</v>
      </c>
      <c r="G33" s="53">
        <f t="shared" si="13"/>
        <v>0</v>
      </c>
      <c r="H33" s="51">
        <v>30</v>
      </c>
      <c r="I33" s="51">
        <f t="shared" si="14"/>
        <v>0.10000000000000142</v>
      </c>
      <c r="J33" s="53">
        <f t="shared" si="15"/>
        <v>150.00000000000213</v>
      </c>
      <c r="K33" s="50">
        <v>3.29</v>
      </c>
      <c r="L33" s="51">
        <f t="shared" si="0"/>
        <v>6.999999999999984E-2</v>
      </c>
      <c r="M33" s="53">
        <f t="shared" si="1"/>
        <v>41.999999999999901</v>
      </c>
      <c r="N33" s="50">
        <v>4.0999999999999996</v>
      </c>
      <c r="O33" s="51">
        <f t="shared" si="2"/>
        <v>0</v>
      </c>
      <c r="P33" s="53">
        <f t="shared" si="3"/>
        <v>0</v>
      </c>
      <c r="Q33" s="50">
        <v>4.4000000000000004</v>
      </c>
      <c r="R33" s="51">
        <f t="shared" si="4"/>
        <v>0.10000000000000053</v>
      </c>
      <c r="S33" s="53">
        <f t="shared" si="5"/>
        <v>100.00000000000054</v>
      </c>
      <c r="T33" s="50">
        <v>72.8</v>
      </c>
      <c r="U33" s="51">
        <f t="shared" si="6"/>
        <v>0</v>
      </c>
      <c r="V33" s="53">
        <f t="shared" si="7"/>
        <v>0</v>
      </c>
      <c r="W33" s="54">
        <v>2014</v>
      </c>
      <c r="X33" s="51">
        <f t="shared" si="8"/>
        <v>0</v>
      </c>
      <c r="Y33" s="53">
        <f t="shared" si="9"/>
        <v>0</v>
      </c>
      <c r="Z33" s="51">
        <v>54.57</v>
      </c>
      <c r="AA33" s="51">
        <f t="shared" si="16"/>
        <v>0.10999999999999943</v>
      </c>
      <c r="AB33" s="53">
        <f t="shared" si="17"/>
        <v>109.99999999999943</v>
      </c>
      <c r="AC33" s="51">
        <v>8.7899999999999991</v>
      </c>
      <c r="AD33" s="55">
        <f t="shared" si="18"/>
        <v>3.9999999999999147E-2</v>
      </c>
      <c r="AE33" s="89">
        <f t="shared" si="19"/>
        <v>79.999999999998295</v>
      </c>
      <c r="AF33" s="51">
        <v>32.090000000000003</v>
      </c>
      <c r="AG33" s="55">
        <f t="shared" si="20"/>
        <v>0.14000000000000412</v>
      </c>
      <c r="AH33" s="89">
        <f t="shared" si="21"/>
        <v>280.00000000000824</v>
      </c>
    </row>
    <row r="34" spans="1:34" s="52" customFormat="1" ht="24.75" customHeight="1" x14ac:dyDescent="0.2">
      <c r="A34" s="95">
        <v>24</v>
      </c>
      <c r="B34" s="51">
        <v>24.41</v>
      </c>
      <c r="C34" s="51">
        <f t="shared" si="10"/>
        <v>0</v>
      </c>
      <c r="D34" s="53">
        <f t="shared" si="11"/>
        <v>0</v>
      </c>
      <c r="E34" s="51">
        <v>69.86</v>
      </c>
      <c r="F34" s="51">
        <f t="shared" si="12"/>
        <v>0</v>
      </c>
      <c r="G34" s="53">
        <f t="shared" si="13"/>
        <v>0</v>
      </c>
      <c r="H34" s="51">
        <v>30</v>
      </c>
      <c r="I34" s="51">
        <f t="shared" si="14"/>
        <v>0</v>
      </c>
      <c r="J34" s="53">
        <f t="shared" si="15"/>
        <v>0</v>
      </c>
      <c r="K34" s="50">
        <v>3.35</v>
      </c>
      <c r="L34" s="51">
        <f t="shared" si="0"/>
        <v>6.0000000000000053E-2</v>
      </c>
      <c r="M34" s="53">
        <f t="shared" si="1"/>
        <v>36.000000000000028</v>
      </c>
      <c r="N34" s="50">
        <v>4.2</v>
      </c>
      <c r="O34" s="51">
        <f t="shared" si="2"/>
        <v>0.10000000000000053</v>
      </c>
      <c r="P34" s="53">
        <f t="shared" si="3"/>
        <v>100.00000000000054</v>
      </c>
      <c r="Q34" s="50">
        <v>4.4400000000000004</v>
      </c>
      <c r="R34" s="51">
        <f t="shared" si="4"/>
        <v>4.0000000000000036E-2</v>
      </c>
      <c r="S34" s="53">
        <f t="shared" si="5"/>
        <v>40.000000000000036</v>
      </c>
      <c r="T34" s="50">
        <v>72.8</v>
      </c>
      <c r="U34" s="51">
        <f t="shared" si="6"/>
        <v>0</v>
      </c>
      <c r="V34" s="53">
        <f t="shared" si="7"/>
        <v>0</v>
      </c>
      <c r="W34" s="54">
        <v>2014</v>
      </c>
      <c r="X34" s="51">
        <f t="shared" si="8"/>
        <v>0</v>
      </c>
      <c r="Y34" s="53">
        <f t="shared" si="9"/>
        <v>0</v>
      </c>
      <c r="Z34" s="51">
        <v>54.6</v>
      </c>
      <c r="AA34" s="51">
        <f t="shared" si="16"/>
        <v>3.0000000000001137E-2</v>
      </c>
      <c r="AB34" s="53">
        <f t="shared" si="17"/>
        <v>30.000000000001137</v>
      </c>
      <c r="AC34" s="51">
        <v>8.84</v>
      </c>
      <c r="AD34" s="55">
        <f t="shared" si="18"/>
        <v>5.0000000000000711E-2</v>
      </c>
      <c r="AE34" s="89">
        <f t="shared" si="19"/>
        <v>100.00000000000142</v>
      </c>
      <c r="AF34" s="51">
        <v>32.22</v>
      </c>
      <c r="AG34" s="55">
        <f t="shared" si="20"/>
        <v>0.12999999999999545</v>
      </c>
      <c r="AH34" s="89">
        <f t="shared" si="21"/>
        <v>259.99999999999091</v>
      </c>
    </row>
    <row r="35" spans="1:34" ht="14.25" x14ac:dyDescent="0.2">
      <c r="T35" s="50"/>
      <c r="W35" s="54"/>
    </row>
  </sheetData>
  <mergeCells count="22">
    <mergeCell ref="C2:L4"/>
    <mergeCell ref="A6:A9"/>
    <mergeCell ref="K7:M7"/>
    <mergeCell ref="B8:C8"/>
    <mergeCell ref="H7:J7"/>
    <mergeCell ref="W8:X8"/>
    <mergeCell ref="H8:I8"/>
    <mergeCell ref="N6:S6"/>
    <mergeCell ref="T6:Y6"/>
    <mergeCell ref="N7:P7"/>
    <mergeCell ref="Q7:S7"/>
    <mergeCell ref="T7:V7"/>
    <mergeCell ref="W7:Y7"/>
    <mergeCell ref="N8:O8"/>
    <mergeCell ref="Q8:R8"/>
    <mergeCell ref="T8:U8"/>
    <mergeCell ref="AF7:AH7"/>
    <mergeCell ref="AF8:AG8"/>
    <mergeCell ref="Z7:AB7"/>
    <mergeCell ref="Z8:AA8"/>
    <mergeCell ref="AC7:AE7"/>
    <mergeCell ref="AC8:AD8"/>
  </mergeCells>
  <phoneticPr fontId="0" type="noConversion"/>
  <pageMargins left="0.75" right="0.75" top="1" bottom="1" header="0.5" footer="0.5"/>
  <pageSetup paperSize="9" scale="78" orientation="portrait" horizontalDpi="120" verticalDpi="144" r:id="rId1"/>
  <headerFooter alignWithMargins="0"/>
  <colBreaks count="2" manualBreakCount="2">
    <brk id="13" max="1048575" man="1"/>
    <brk id="2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2"/>
  <sheetViews>
    <sheetView view="pageBreakPreview" zoomScaleNormal="100" workbookViewId="0">
      <selection activeCell="O36" sqref="O36"/>
    </sheetView>
  </sheetViews>
  <sheetFormatPr defaultRowHeight="12.75" x14ac:dyDescent="0.2"/>
  <cols>
    <col min="1" max="1" width="6.42578125" customWidth="1"/>
    <col min="22" max="22" width="27.42578125" customWidth="1"/>
    <col min="24" max="24" width="27.42578125" customWidth="1"/>
  </cols>
  <sheetData>
    <row r="2" spans="1:29" ht="15.75" x14ac:dyDescent="0.25">
      <c r="B2" s="13" t="s">
        <v>135</v>
      </c>
      <c r="C2" s="13"/>
      <c r="D2" s="13"/>
      <c r="E2" s="13"/>
      <c r="F2" s="13"/>
      <c r="G2" s="13"/>
    </row>
    <row r="3" spans="1:29" ht="0.75" customHeight="1" x14ac:dyDescent="0.2"/>
    <row r="4" spans="1:29" ht="22.5" customHeight="1" x14ac:dyDescent="0.25">
      <c r="A4" s="80"/>
      <c r="B4" s="83" t="s">
        <v>73</v>
      </c>
      <c r="C4" s="83"/>
      <c r="D4" s="82"/>
      <c r="E4" s="82" t="s">
        <v>74</v>
      </c>
      <c r="F4" s="82"/>
      <c r="G4" s="81"/>
      <c r="H4" s="82" t="s">
        <v>75</v>
      </c>
      <c r="I4" s="82"/>
      <c r="J4" s="82"/>
      <c r="K4" s="82" t="s">
        <v>76</v>
      </c>
      <c r="L4" s="82"/>
      <c r="M4" s="82"/>
      <c r="N4" s="82" t="s">
        <v>77</v>
      </c>
      <c r="O4" s="82"/>
      <c r="P4" s="82"/>
      <c r="Q4" s="82" t="s">
        <v>81</v>
      </c>
      <c r="R4" s="82"/>
      <c r="S4" s="2"/>
      <c r="U4" s="83" t="s">
        <v>82</v>
      </c>
      <c r="V4" s="82"/>
      <c r="W4" s="82"/>
      <c r="X4" s="2"/>
    </row>
    <row r="5" spans="1:29" ht="38.25" customHeight="1" x14ac:dyDescent="0.2">
      <c r="A5" s="14" t="s">
        <v>78</v>
      </c>
      <c r="B5" s="81" t="s">
        <v>79</v>
      </c>
      <c r="C5" s="81" t="s">
        <v>80</v>
      </c>
      <c r="D5" s="81"/>
      <c r="E5" s="81" t="s">
        <v>79</v>
      </c>
      <c r="F5" s="81" t="s">
        <v>80</v>
      </c>
      <c r="G5" s="81"/>
      <c r="H5" s="81" t="s">
        <v>88</v>
      </c>
      <c r="I5" s="81" t="s">
        <v>87</v>
      </c>
      <c r="J5" s="2"/>
      <c r="K5" s="81" t="s">
        <v>88</v>
      </c>
      <c r="L5" s="81" t="s">
        <v>87</v>
      </c>
      <c r="M5" s="2"/>
      <c r="N5" s="81" t="s">
        <v>92</v>
      </c>
      <c r="O5" s="81" t="s">
        <v>87</v>
      </c>
      <c r="P5" s="2"/>
      <c r="Q5" s="81" t="s">
        <v>92</v>
      </c>
      <c r="R5" s="81" t="s">
        <v>87</v>
      </c>
      <c r="S5" s="2"/>
      <c r="T5" s="15"/>
      <c r="U5" s="2"/>
      <c r="V5" s="81" t="s">
        <v>34</v>
      </c>
      <c r="W5" s="2"/>
      <c r="X5" s="81" t="s">
        <v>47</v>
      </c>
      <c r="Y5" s="15"/>
      <c r="Z5" s="15"/>
      <c r="AA5" s="15"/>
      <c r="AB5" s="15"/>
      <c r="AC5" s="15"/>
    </row>
    <row r="6" spans="1:29" x14ac:dyDescent="0.2">
      <c r="A6" s="3">
        <v>0</v>
      </c>
      <c r="B6" s="97">
        <v>37</v>
      </c>
      <c r="C6" s="97">
        <v>37</v>
      </c>
      <c r="D6" s="2"/>
      <c r="E6" s="44">
        <v>10.3</v>
      </c>
      <c r="F6" s="44">
        <v>10.3</v>
      </c>
      <c r="G6" s="2"/>
      <c r="H6" s="44">
        <v>10.7</v>
      </c>
      <c r="I6" s="44">
        <v>10.7</v>
      </c>
      <c r="J6" s="2"/>
      <c r="K6" s="44">
        <v>10.5</v>
      </c>
      <c r="L6" s="110">
        <v>10.5</v>
      </c>
      <c r="M6" s="110"/>
      <c r="N6" s="110">
        <v>10.7</v>
      </c>
      <c r="O6" s="110">
        <v>10.7</v>
      </c>
      <c r="P6" s="110"/>
      <c r="Q6" s="110">
        <v>10.6</v>
      </c>
      <c r="R6" s="110">
        <v>10.6</v>
      </c>
      <c r="S6" s="2"/>
      <c r="T6" s="15"/>
      <c r="U6" s="106">
        <v>1</v>
      </c>
      <c r="V6" s="3">
        <v>117</v>
      </c>
      <c r="W6" s="2"/>
      <c r="X6" s="3">
        <v>119</v>
      </c>
      <c r="Y6" s="15"/>
      <c r="Z6" s="15"/>
      <c r="AA6" s="15"/>
      <c r="AB6" s="15"/>
      <c r="AC6" s="15"/>
    </row>
    <row r="7" spans="1:29" x14ac:dyDescent="0.2">
      <c r="A7" s="3">
        <v>1</v>
      </c>
      <c r="B7" s="97">
        <v>37</v>
      </c>
      <c r="C7" s="97">
        <v>37</v>
      </c>
      <c r="D7" s="2"/>
      <c r="E7" s="44">
        <v>10.3</v>
      </c>
      <c r="F7" s="44">
        <v>10.3</v>
      </c>
      <c r="G7" s="2"/>
      <c r="H7" s="44">
        <v>10.7</v>
      </c>
      <c r="I7" s="44">
        <v>10.7</v>
      </c>
      <c r="J7" s="2"/>
      <c r="K7" s="44">
        <v>10.5</v>
      </c>
      <c r="L7" s="110">
        <v>10.5</v>
      </c>
      <c r="M7" s="110"/>
      <c r="N7" s="110">
        <v>10.7</v>
      </c>
      <c r="O7" s="110">
        <v>10.7</v>
      </c>
      <c r="P7" s="110"/>
      <c r="Q7" s="110">
        <v>10.6</v>
      </c>
      <c r="R7" s="110">
        <v>10.6</v>
      </c>
      <c r="S7" s="2"/>
      <c r="T7" s="15"/>
      <c r="U7" s="14">
        <v>2</v>
      </c>
      <c r="V7" s="3">
        <v>116</v>
      </c>
      <c r="W7" s="2"/>
      <c r="X7" s="3">
        <v>119</v>
      </c>
      <c r="Y7" s="15"/>
      <c r="Z7" s="15"/>
      <c r="AA7" s="15"/>
      <c r="AB7" s="15"/>
      <c r="AC7" s="15"/>
    </row>
    <row r="8" spans="1:29" x14ac:dyDescent="0.2">
      <c r="A8" s="3">
        <v>2</v>
      </c>
      <c r="B8" s="97">
        <v>37</v>
      </c>
      <c r="C8" s="97">
        <v>37</v>
      </c>
      <c r="D8" s="2"/>
      <c r="E8" s="44">
        <v>10.3</v>
      </c>
      <c r="F8" s="44">
        <v>10.3</v>
      </c>
      <c r="G8" s="2"/>
      <c r="H8" s="44">
        <v>10.6</v>
      </c>
      <c r="I8" s="44">
        <v>10.6</v>
      </c>
      <c r="J8" s="2"/>
      <c r="K8" s="44">
        <v>10.5</v>
      </c>
      <c r="L8" s="110">
        <v>10.5</v>
      </c>
      <c r="M8" s="110"/>
      <c r="N8" s="110">
        <v>10.7</v>
      </c>
      <c r="O8" s="110">
        <v>10.7</v>
      </c>
      <c r="P8" s="110"/>
      <c r="Q8" s="110">
        <v>10.5</v>
      </c>
      <c r="R8" s="110">
        <v>10.5</v>
      </c>
      <c r="S8" s="2"/>
      <c r="T8" s="15"/>
      <c r="U8" s="14">
        <v>3</v>
      </c>
      <c r="V8" s="3">
        <v>116</v>
      </c>
      <c r="W8" s="2"/>
      <c r="X8" s="3">
        <v>119</v>
      </c>
      <c r="Y8" s="15"/>
      <c r="Z8" s="15"/>
      <c r="AA8" s="15"/>
      <c r="AB8" s="15"/>
      <c r="AC8" s="15"/>
    </row>
    <row r="9" spans="1:29" x14ac:dyDescent="0.2">
      <c r="A9" s="3">
        <v>3</v>
      </c>
      <c r="B9" s="97">
        <v>37</v>
      </c>
      <c r="C9" s="97">
        <v>37</v>
      </c>
      <c r="D9" s="2"/>
      <c r="E9" s="44">
        <v>10.3</v>
      </c>
      <c r="F9" s="44">
        <v>10.3</v>
      </c>
      <c r="G9" s="2"/>
      <c r="H9" s="44">
        <v>10.6</v>
      </c>
      <c r="I9" s="44">
        <v>10.6</v>
      </c>
      <c r="J9" s="2"/>
      <c r="K9" s="44">
        <v>10.5</v>
      </c>
      <c r="L9" s="110">
        <v>10.5</v>
      </c>
      <c r="M9" s="110"/>
      <c r="N9" s="110">
        <v>10.7</v>
      </c>
      <c r="O9" s="110">
        <v>10.7</v>
      </c>
      <c r="P9" s="110"/>
      <c r="Q9" s="110">
        <v>10.4</v>
      </c>
      <c r="R9" s="110">
        <v>10.4</v>
      </c>
      <c r="S9" s="2"/>
      <c r="T9" s="15"/>
      <c r="U9" s="14">
        <v>4</v>
      </c>
      <c r="V9" s="3">
        <v>116</v>
      </c>
      <c r="W9" s="2"/>
      <c r="X9" s="3">
        <v>119</v>
      </c>
      <c r="Y9" s="15"/>
      <c r="Z9" s="15"/>
      <c r="AA9" s="15"/>
      <c r="AB9" s="15"/>
      <c r="AC9" s="15"/>
    </row>
    <row r="10" spans="1:29" x14ac:dyDescent="0.2">
      <c r="A10" s="3">
        <v>4</v>
      </c>
      <c r="B10" s="97">
        <v>37</v>
      </c>
      <c r="C10" s="97">
        <v>37</v>
      </c>
      <c r="D10" s="2"/>
      <c r="E10" s="44">
        <v>10.3</v>
      </c>
      <c r="F10" s="44">
        <v>10.3</v>
      </c>
      <c r="G10" s="2"/>
      <c r="H10" s="44">
        <v>10.6</v>
      </c>
      <c r="I10" s="44">
        <v>10.6</v>
      </c>
      <c r="J10" s="2"/>
      <c r="K10" s="44">
        <v>10.4</v>
      </c>
      <c r="L10" s="110">
        <v>10.4</v>
      </c>
      <c r="M10" s="110"/>
      <c r="N10" s="110">
        <v>10.7</v>
      </c>
      <c r="O10" s="110">
        <v>10.7</v>
      </c>
      <c r="P10" s="110"/>
      <c r="Q10" s="110">
        <v>10.4</v>
      </c>
      <c r="R10" s="110">
        <v>10.4</v>
      </c>
      <c r="S10" s="2"/>
      <c r="T10" s="15"/>
      <c r="U10" s="14">
        <v>5</v>
      </c>
      <c r="V10" s="3">
        <v>116</v>
      </c>
      <c r="W10" s="2"/>
      <c r="X10" s="3">
        <v>119</v>
      </c>
      <c r="Y10" s="15"/>
      <c r="Z10" s="15"/>
      <c r="AA10" s="15"/>
      <c r="AB10" s="15"/>
      <c r="AC10" s="15"/>
    </row>
    <row r="11" spans="1:29" x14ac:dyDescent="0.2">
      <c r="A11" s="3">
        <v>5</v>
      </c>
      <c r="B11" s="97">
        <v>37</v>
      </c>
      <c r="C11" s="97">
        <v>37</v>
      </c>
      <c r="D11" s="2"/>
      <c r="E11" s="44">
        <v>10.3</v>
      </c>
      <c r="F11" s="44">
        <v>10.3</v>
      </c>
      <c r="G11" s="2"/>
      <c r="H11" s="44">
        <v>10.6</v>
      </c>
      <c r="I11" s="44">
        <v>10.6</v>
      </c>
      <c r="J11" s="2"/>
      <c r="K11" s="44">
        <v>10.4</v>
      </c>
      <c r="L11" s="110">
        <v>10.4</v>
      </c>
      <c r="M11" s="110"/>
      <c r="N11" s="110">
        <v>10.5</v>
      </c>
      <c r="O11" s="110">
        <v>10.5</v>
      </c>
      <c r="P11" s="110"/>
      <c r="Q11" s="110">
        <v>10.5</v>
      </c>
      <c r="R11" s="110">
        <v>10.5</v>
      </c>
      <c r="S11" s="2"/>
      <c r="T11" s="15"/>
      <c r="U11" s="14">
        <v>6</v>
      </c>
      <c r="V11" s="3">
        <v>116</v>
      </c>
      <c r="W11" s="2"/>
      <c r="X11" s="3">
        <v>119</v>
      </c>
      <c r="Y11" s="15"/>
      <c r="Z11" s="15"/>
      <c r="AA11" s="15"/>
      <c r="AB11" s="15"/>
      <c r="AC11" s="15"/>
    </row>
    <row r="12" spans="1:29" x14ac:dyDescent="0.2">
      <c r="A12" s="3">
        <v>6</v>
      </c>
      <c r="B12" s="97">
        <v>37</v>
      </c>
      <c r="C12" s="97">
        <v>37</v>
      </c>
      <c r="D12" s="2"/>
      <c r="E12" s="44">
        <v>10.3</v>
      </c>
      <c r="F12" s="44">
        <v>10.3</v>
      </c>
      <c r="G12" s="2"/>
      <c r="H12" s="44">
        <v>10.6</v>
      </c>
      <c r="I12" s="44">
        <v>10.6</v>
      </c>
      <c r="J12" s="2"/>
      <c r="K12" s="44">
        <v>10.4</v>
      </c>
      <c r="L12" s="110">
        <v>10.4</v>
      </c>
      <c r="M12" s="110"/>
      <c r="N12" s="110">
        <v>10.7</v>
      </c>
      <c r="O12" s="110">
        <v>10.7</v>
      </c>
      <c r="P12" s="110"/>
      <c r="Q12" s="110">
        <v>10.4</v>
      </c>
      <c r="R12" s="110">
        <v>10.4</v>
      </c>
      <c r="S12" s="2"/>
      <c r="T12" s="15"/>
      <c r="U12" s="14">
        <v>7</v>
      </c>
      <c r="V12" s="3">
        <v>116</v>
      </c>
      <c r="W12" s="2"/>
      <c r="X12" s="3">
        <v>119</v>
      </c>
      <c r="Y12" s="15"/>
      <c r="Z12" s="15"/>
      <c r="AA12" s="15"/>
      <c r="AB12" s="15"/>
      <c r="AC12" s="15"/>
    </row>
    <row r="13" spans="1:29" x14ac:dyDescent="0.2">
      <c r="A13" s="3">
        <v>7</v>
      </c>
      <c r="B13" s="97">
        <v>37</v>
      </c>
      <c r="C13" s="97">
        <v>37</v>
      </c>
      <c r="D13" s="2"/>
      <c r="E13" s="44">
        <v>10.3</v>
      </c>
      <c r="F13" s="44">
        <v>10.3</v>
      </c>
      <c r="G13" s="2"/>
      <c r="H13" s="44">
        <v>10.6</v>
      </c>
      <c r="I13" s="44">
        <v>10.6</v>
      </c>
      <c r="J13" s="2"/>
      <c r="K13" s="44">
        <v>10.4</v>
      </c>
      <c r="L13" s="110">
        <v>10.4</v>
      </c>
      <c r="M13" s="110"/>
      <c r="N13" s="110">
        <v>10.7</v>
      </c>
      <c r="O13" s="110">
        <v>10.7</v>
      </c>
      <c r="P13" s="110"/>
      <c r="Q13" s="110">
        <v>10.3</v>
      </c>
      <c r="R13" s="110">
        <v>10.3</v>
      </c>
      <c r="S13" s="2"/>
      <c r="T13" s="15"/>
      <c r="U13" s="14">
        <v>8</v>
      </c>
      <c r="V13" s="3">
        <v>116</v>
      </c>
      <c r="W13" s="2"/>
      <c r="X13" s="3">
        <v>118</v>
      </c>
      <c r="Y13" s="15"/>
      <c r="Z13" s="15"/>
      <c r="AA13" s="15"/>
      <c r="AB13" s="15"/>
      <c r="AC13" s="15"/>
    </row>
    <row r="14" spans="1:29" x14ac:dyDescent="0.2">
      <c r="A14" s="3">
        <v>8</v>
      </c>
      <c r="B14" s="97">
        <v>37</v>
      </c>
      <c r="C14" s="97">
        <v>37</v>
      </c>
      <c r="D14" s="2"/>
      <c r="E14" s="44">
        <v>10.3</v>
      </c>
      <c r="F14" s="44">
        <v>10.3</v>
      </c>
      <c r="G14" s="2"/>
      <c r="H14" s="44">
        <v>10.6</v>
      </c>
      <c r="I14" s="44">
        <v>10.6</v>
      </c>
      <c r="J14" s="2"/>
      <c r="K14" s="44">
        <v>10.4</v>
      </c>
      <c r="L14" s="110">
        <v>10.4</v>
      </c>
      <c r="M14" s="110"/>
      <c r="N14" s="110">
        <v>10.6</v>
      </c>
      <c r="O14" s="110">
        <v>10.6</v>
      </c>
      <c r="P14" s="110"/>
      <c r="Q14" s="110">
        <v>10.199999999999999</v>
      </c>
      <c r="R14" s="110">
        <v>10.199999999999999</v>
      </c>
      <c r="S14" s="2"/>
      <c r="T14" s="15"/>
      <c r="U14" s="14">
        <v>9</v>
      </c>
      <c r="V14" s="3">
        <v>114</v>
      </c>
      <c r="W14" s="2"/>
      <c r="X14" s="3">
        <v>117</v>
      </c>
      <c r="Y14" s="15"/>
      <c r="Z14" s="15"/>
      <c r="AA14" s="15"/>
      <c r="AB14" s="15"/>
      <c r="AC14" s="15"/>
    </row>
    <row r="15" spans="1:29" x14ac:dyDescent="0.2">
      <c r="A15" s="3">
        <v>9</v>
      </c>
      <c r="B15" s="97">
        <v>37</v>
      </c>
      <c r="C15" s="97">
        <v>37</v>
      </c>
      <c r="D15" s="2"/>
      <c r="E15" s="44">
        <v>10.3</v>
      </c>
      <c r="F15" s="44">
        <v>10.3</v>
      </c>
      <c r="G15" s="2"/>
      <c r="H15" s="44">
        <v>10.7</v>
      </c>
      <c r="I15" s="44">
        <v>10.7</v>
      </c>
      <c r="J15" s="2"/>
      <c r="K15" s="44">
        <v>10.4</v>
      </c>
      <c r="L15" s="110">
        <v>10.4</v>
      </c>
      <c r="M15" s="110"/>
      <c r="N15" s="110">
        <v>10.6</v>
      </c>
      <c r="O15" s="110">
        <v>10.6</v>
      </c>
      <c r="P15" s="110"/>
      <c r="Q15" s="110">
        <v>10</v>
      </c>
      <c r="R15" s="110">
        <v>10</v>
      </c>
      <c r="S15" s="2"/>
      <c r="T15" s="15"/>
      <c r="U15" s="14">
        <v>10</v>
      </c>
      <c r="V15" s="3">
        <v>114</v>
      </c>
      <c r="W15" s="2"/>
      <c r="X15" s="3">
        <v>116</v>
      </c>
      <c r="Y15" s="15"/>
      <c r="Z15" s="15"/>
      <c r="AA15" s="15"/>
      <c r="AB15" s="15"/>
      <c r="AC15" s="15"/>
    </row>
    <row r="16" spans="1:29" x14ac:dyDescent="0.2">
      <c r="A16" s="3">
        <v>10</v>
      </c>
      <c r="B16" s="97">
        <v>37</v>
      </c>
      <c r="C16" s="97">
        <v>37</v>
      </c>
      <c r="D16" s="2"/>
      <c r="E16" s="44">
        <v>10.3</v>
      </c>
      <c r="F16" s="44">
        <v>10.3</v>
      </c>
      <c r="G16" s="2"/>
      <c r="H16" s="44">
        <v>10.8</v>
      </c>
      <c r="I16" s="44">
        <v>10.8</v>
      </c>
      <c r="J16" s="2"/>
      <c r="K16" s="44">
        <v>10.5</v>
      </c>
      <c r="L16" s="110">
        <v>10.5</v>
      </c>
      <c r="M16" s="110"/>
      <c r="N16" s="110">
        <v>10.5</v>
      </c>
      <c r="O16" s="110">
        <v>10.5</v>
      </c>
      <c r="P16" s="110"/>
      <c r="Q16" s="110">
        <v>10.4</v>
      </c>
      <c r="R16" s="110">
        <v>10.4</v>
      </c>
      <c r="S16" s="2"/>
      <c r="T16" s="15"/>
      <c r="U16" s="14">
        <v>11</v>
      </c>
      <c r="V16" s="3">
        <v>114</v>
      </c>
      <c r="W16" s="2"/>
      <c r="X16" s="3">
        <v>116</v>
      </c>
      <c r="Y16" s="15"/>
      <c r="Z16" s="15"/>
      <c r="AA16" s="15"/>
      <c r="AB16" s="15"/>
      <c r="AC16" s="15"/>
    </row>
    <row r="17" spans="1:29" x14ac:dyDescent="0.2">
      <c r="A17" s="3">
        <v>11</v>
      </c>
      <c r="B17" s="97">
        <v>37</v>
      </c>
      <c r="C17" s="97">
        <v>37</v>
      </c>
      <c r="D17" s="2"/>
      <c r="E17" s="44">
        <v>10.3</v>
      </c>
      <c r="F17" s="44">
        <v>10.3</v>
      </c>
      <c r="G17" s="2"/>
      <c r="H17" s="44">
        <v>10.7</v>
      </c>
      <c r="I17" s="44">
        <v>10.7</v>
      </c>
      <c r="J17" s="2"/>
      <c r="K17" s="44">
        <v>10.4</v>
      </c>
      <c r="L17" s="110">
        <v>10.4</v>
      </c>
      <c r="M17" s="110"/>
      <c r="N17" s="110">
        <v>10.5</v>
      </c>
      <c r="O17" s="110">
        <v>10.5</v>
      </c>
      <c r="P17" s="110"/>
      <c r="Q17" s="110">
        <v>10.4</v>
      </c>
      <c r="R17" s="110">
        <v>10.4</v>
      </c>
      <c r="S17" s="2"/>
      <c r="T17" s="15"/>
      <c r="U17" s="14">
        <v>12</v>
      </c>
      <c r="V17" s="3">
        <v>114</v>
      </c>
      <c r="W17" s="2"/>
      <c r="X17" s="3">
        <v>115</v>
      </c>
      <c r="Y17" s="15"/>
      <c r="Z17" s="15"/>
      <c r="AA17" s="15"/>
      <c r="AB17" s="15"/>
      <c r="AC17" s="15"/>
    </row>
    <row r="18" spans="1:29" x14ac:dyDescent="0.2">
      <c r="A18" s="3">
        <v>12</v>
      </c>
      <c r="B18" s="97">
        <v>37</v>
      </c>
      <c r="C18" s="97">
        <v>37</v>
      </c>
      <c r="D18" s="2"/>
      <c r="E18" s="44">
        <v>10.199999999999999</v>
      </c>
      <c r="F18" s="44">
        <v>10.3</v>
      </c>
      <c r="G18" s="2"/>
      <c r="H18" s="44">
        <v>10.7</v>
      </c>
      <c r="I18" s="44">
        <v>10.7</v>
      </c>
      <c r="J18" s="2"/>
      <c r="K18" s="44">
        <v>10.4</v>
      </c>
      <c r="L18" s="110">
        <v>10.4</v>
      </c>
      <c r="M18" s="110"/>
      <c r="N18" s="110">
        <v>10.5</v>
      </c>
      <c r="O18" s="110">
        <v>10.5</v>
      </c>
      <c r="P18" s="110"/>
      <c r="Q18" s="110">
        <v>10.4</v>
      </c>
      <c r="R18" s="110">
        <v>10.4</v>
      </c>
      <c r="S18" s="2"/>
      <c r="T18" s="15"/>
      <c r="U18" s="14">
        <v>13</v>
      </c>
      <c r="V18" s="3">
        <v>115</v>
      </c>
      <c r="W18" s="2"/>
      <c r="X18" s="3">
        <v>118</v>
      </c>
      <c r="Y18" s="15"/>
      <c r="Z18" s="15"/>
      <c r="AA18" s="15"/>
      <c r="AB18" s="15"/>
      <c r="AC18" s="15"/>
    </row>
    <row r="19" spans="1:29" x14ac:dyDescent="0.2">
      <c r="A19" s="3">
        <v>13</v>
      </c>
      <c r="B19" s="97">
        <v>37</v>
      </c>
      <c r="C19" s="97">
        <v>37</v>
      </c>
      <c r="D19" s="2"/>
      <c r="E19" s="44">
        <v>10.3</v>
      </c>
      <c r="F19" s="44">
        <v>10.3</v>
      </c>
      <c r="G19" s="2"/>
      <c r="H19" s="44">
        <v>10.8</v>
      </c>
      <c r="I19" s="44">
        <v>10.8</v>
      </c>
      <c r="J19" s="2"/>
      <c r="K19" s="44">
        <v>10.6</v>
      </c>
      <c r="L19" s="110">
        <v>10.6</v>
      </c>
      <c r="M19" s="110"/>
      <c r="N19" s="110">
        <v>10.5</v>
      </c>
      <c r="O19" s="110">
        <v>10.5</v>
      </c>
      <c r="P19" s="110"/>
      <c r="Q19" s="110">
        <v>10.5</v>
      </c>
      <c r="R19" s="110">
        <v>10.5</v>
      </c>
      <c r="S19" s="2"/>
      <c r="T19" s="15"/>
      <c r="U19" s="14">
        <v>14</v>
      </c>
      <c r="V19" s="3">
        <v>115</v>
      </c>
      <c r="W19" s="2"/>
      <c r="X19" s="3">
        <v>117</v>
      </c>
      <c r="Y19" s="15"/>
      <c r="Z19" s="15"/>
      <c r="AA19" s="15"/>
      <c r="AB19" s="15"/>
      <c r="AC19" s="15"/>
    </row>
    <row r="20" spans="1:29" x14ac:dyDescent="0.2">
      <c r="A20" s="3">
        <v>14</v>
      </c>
      <c r="B20" s="97">
        <v>37</v>
      </c>
      <c r="C20" s="97">
        <v>37</v>
      </c>
      <c r="D20" s="2"/>
      <c r="E20" s="44">
        <v>10.3</v>
      </c>
      <c r="F20" s="44">
        <v>10.3</v>
      </c>
      <c r="G20" s="2"/>
      <c r="H20" s="44">
        <v>10.7</v>
      </c>
      <c r="I20" s="44">
        <v>10.7</v>
      </c>
      <c r="J20" s="2"/>
      <c r="K20" s="44">
        <v>10.3</v>
      </c>
      <c r="L20" s="110">
        <v>10.3</v>
      </c>
      <c r="M20" s="110"/>
      <c r="N20" s="110">
        <v>10.5</v>
      </c>
      <c r="O20" s="110">
        <v>10.5</v>
      </c>
      <c r="P20" s="110"/>
      <c r="Q20" s="110">
        <v>10.199999999999999</v>
      </c>
      <c r="R20" s="110">
        <v>10.199999999999999</v>
      </c>
      <c r="S20" s="2"/>
      <c r="T20" s="15"/>
      <c r="U20" s="14">
        <v>15</v>
      </c>
      <c r="V20" s="3">
        <v>115</v>
      </c>
      <c r="W20" s="2"/>
      <c r="X20" s="3">
        <v>118</v>
      </c>
      <c r="Y20" s="15"/>
      <c r="Z20" s="15"/>
      <c r="AA20" s="15"/>
      <c r="AB20" s="15"/>
      <c r="AC20" s="15"/>
    </row>
    <row r="21" spans="1:29" x14ac:dyDescent="0.2">
      <c r="A21" s="3">
        <v>15</v>
      </c>
      <c r="B21" s="97">
        <v>37</v>
      </c>
      <c r="C21" s="97">
        <v>37</v>
      </c>
      <c r="D21" s="2"/>
      <c r="E21" s="44">
        <v>10.3</v>
      </c>
      <c r="F21" s="44">
        <v>10.3</v>
      </c>
      <c r="G21" s="2"/>
      <c r="H21" s="44">
        <v>10.8</v>
      </c>
      <c r="I21" s="44">
        <v>10.8</v>
      </c>
      <c r="J21" s="2"/>
      <c r="K21" s="44">
        <v>10.3</v>
      </c>
      <c r="L21" s="110">
        <v>10.3</v>
      </c>
      <c r="M21" s="110"/>
      <c r="N21" s="110">
        <v>10.5</v>
      </c>
      <c r="O21" s="110">
        <v>10.5</v>
      </c>
      <c r="P21" s="110"/>
      <c r="Q21" s="110">
        <v>10.4</v>
      </c>
      <c r="R21" s="110">
        <v>10.4</v>
      </c>
      <c r="S21" s="2"/>
      <c r="T21" s="15"/>
      <c r="U21" s="14">
        <v>16</v>
      </c>
      <c r="V21" s="3">
        <v>115</v>
      </c>
      <c r="W21" s="2"/>
      <c r="X21" s="3">
        <v>117</v>
      </c>
      <c r="Y21" s="15"/>
      <c r="Z21" s="15"/>
      <c r="AA21" s="15"/>
      <c r="AB21" s="15"/>
      <c r="AC21" s="15"/>
    </row>
    <row r="22" spans="1:29" x14ac:dyDescent="0.2">
      <c r="A22" s="3">
        <v>16</v>
      </c>
      <c r="B22" s="97">
        <v>37</v>
      </c>
      <c r="C22" s="97">
        <v>37</v>
      </c>
      <c r="D22" s="2"/>
      <c r="E22" s="44">
        <v>10.3</v>
      </c>
      <c r="F22" s="44">
        <v>10.3</v>
      </c>
      <c r="G22" s="2"/>
      <c r="H22" s="44">
        <v>10.8</v>
      </c>
      <c r="I22" s="44">
        <v>10.8</v>
      </c>
      <c r="J22" s="2"/>
      <c r="K22" s="44">
        <v>10.4</v>
      </c>
      <c r="L22" s="110">
        <v>10.4</v>
      </c>
      <c r="M22" s="110"/>
      <c r="N22" s="110">
        <v>10.5</v>
      </c>
      <c r="O22" s="110">
        <v>10.5</v>
      </c>
      <c r="P22" s="110"/>
      <c r="Q22" s="110">
        <v>10.4</v>
      </c>
      <c r="R22" s="110">
        <v>10.4</v>
      </c>
      <c r="S22" s="2"/>
      <c r="T22" s="15"/>
      <c r="U22" s="14">
        <v>17</v>
      </c>
      <c r="V22" s="3">
        <v>116</v>
      </c>
      <c r="W22" s="2"/>
      <c r="X22" s="3">
        <v>117</v>
      </c>
      <c r="Y22" s="15"/>
      <c r="Z22" s="15"/>
      <c r="AA22" s="15"/>
      <c r="AB22" s="15"/>
      <c r="AC22" s="15"/>
    </row>
    <row r="23" spans="1:29" x14ac:dyDescent="0.2">
      <c r="A23" s="3">
        <v>17</v>
      </c>
      <c r="B23" s="97">
        <v>37</v>
      </c>
      <c r="C23" s="97">
        <v>37</v>
      </c>
      <c r="D23" s="2"/>
      <c r="E23" s="44">
        <v>10.3</v>
      </c>
      <c r="F23" s="44">
        <v>10.3</v>
      </c>
      <c r="G23" s="2"/>
      <c r="H23" s="44">
        <v>10.7</v>
      </c>
      <c r="I23" s="44">
        <v>10.7</v>
      </c>
      <c r="J23" s="2"/>
      <c r="K23" s="44">
        <v>10.3</v>
      </c>
      <c r="L23" s="110">
        <v>10.3</v>
      </c>
      <c r="M23" s="110"/>
      <c r="N23" s="110">
        <v>10.5</v>
      </c>
      <c r="O23" s="110">
        <v>10.5</v>
      </c>
      <c r="P23" s="110"/>
      <c r="Q23" s="110">
        <v>10.3</v>
      </c>
      <c r="R23" s="110">
        <v>10.3</v>
      </c>
      <c r="S23" s="2"/>
      <c r="T23" s="15"/>
      <c r="U23" s="14">
        <v>18</v>
      </c>
      <c r="V23" s="3">
        <v>114</v>
      </c>
      <c r="W23" s="2"/>
      <c r="X23" s="3">
        <v>117</v>
      </c>
      <c r="Y23" s="15"/>
      <c r="Z23" s="15"/>
      <c r="AA23" s="15"/>
      <c r="AB23" s="15"/>
      <c r="AC23" s="15"/>
    </row>
    <row r="24" spans="1:29" x14ac:dyDescent="0.2">
      <c r="A24" s="3">
        <v>18</v>
      </c>
      <c r="B24" s="97">
        <v>37</v>
      </c>
      <c r="C24" s="97">
        <v>37</v>
      </c>
      <c r="D24" s="2"/>
      <c r="E24" s="44">
        <v>10.3</v>
      </c>
      <c r="F24" s="44">
        <v>10.3</v>
      </c>
      <c r="G24" s="2"/>
      <c r="H24" s="44">
        <v>10.6</v>
      </c>
      <c r="I24" s="44">
        <v>10.6</v>
      </c>
      <c r="J24" s="2"/>
      <c r="K24" s="44">
        <v>10.199999999999999</v>
      </c>
      <c r="L24" s="110">
        <v>10.199999999999999</v>
      </c>
      <c r="M24" s="110"/>
      <c r="N24" s="110">
        <v>10.5</v>
      </c>
      <c r="O24" s="110">
        <v>10.5</v>
      </c>
      <c r="P24" s="110"/>
      <c r="Q24" s="110">
        <v>10.5</v>
      </c>
      <c r="R24" s="110">
        <v>10.5</v>
      </c>
      <c r="S24" s="2"/>
      <c r="T24" s="15"/>
      <c r="U24" s="14">
        <v>19</v>
      </c>
      <c r="V24" s="3">
        <v>114</v>
      </c>
      <c r="W24" s="2"/>
      <c r="X24" s="3">
        <v>117</v>
      </c>
      <c r="Y24" s="15"/>
      <c r="Z24" s="15"/>
      <c r="AA24" s="15"/>
      <c r="AB24" s="15"/>
      <c r="AC24" s="15"/>
    </row>
    <row r="25" spans="1:29" x14ac:dyDescent="0.2">
      <c r="A25" s="3">
        <v>19</v>
      </c>
      <c r="B25" s="97">
        <v>37</v>
      </c>
      <c r="C25" s="97">
        <v>37</v>
      </c>
      <c r="D25" s="2"/>
      <c r="E25" s="44">
        <v>10.3</v>
      </c>
      <c r="F25" s="2">
        <v>10.3</v>
      </c>
      <c r="G25" s="2"/>
      <c r="H25" s="44">
        <v>10.6</v>
      </c>
      <c r="I25" s="44">
        <v>10.6</v>
      </c>
      <c r="J25" s="2"/>
      <c r="K25" s="44">
        <v>10.4</v>
      </c>
      <c r="L25" s="110">
        <v>10.4</v>
      </c>
      <c r="M25" s="110"/>
      <c r="N25" s="110">
        <v>10.5</v>
      </c>
      <c r="O25" s="110">
        <v>10.5</v>
      </c>
      <c r="P25" s="110"/>
      <c r="Q25" s="110">
        <v>10.4</v>
      </c>
      <c r="R25" s="110">
        <v>10.4</v>
      </c>
      <c r="S25" s="2"/>
      <c r="T25" s="15"/>
      <c r="U25" s="14">
        <v>20</v>
      </c>
      <c r="V25" s="3">
        <v>115</v>
      </c>
      <c r="W25" s="2"/>
      <c r="X25" s="3">
        <v>117</v>
      </c>
      <c r="Y25" s="15"/>
      <c r="Z25" s="15"/>
      <c r="AA25" s="15"/>
      <c r="AB25" s="15"/>
      <c r="AC25" s="15"/>
    </row>
    <row r="26" spans="1:29" x14ac:dyDescent="0.2">
      <c r="A26" s="3">
        <v>20</v>
      </c>
      <c r="B26" s="97">
        <v>37</v>
      </c>
      <c r="C26" s="97">
        <v>37</v>
      </c>
      <c r="D26" s="2"/>
      <c r="E26" s="44">
        <v>10.3</v>
      </c>
      <c r="F26" s="2">
        <v>10.3</v>
      </c>
      <c r="G26" s="2"/>
      <c r="H26" s="44">
        <v>10.6</v>
      </c>
      <c r="I26" s="44">
        <v>10.6</v>
      </c>
      <c r="J26" s="2"/>
      <c r="K26" s="44">
        <v>10.5</v>
      </c>
      <c r="L26" s="110">
        <v>10.5</v>
      </c>
      <c r="M26" s="110"/>
      <c r="N26" s="110">
        <v>10.6</v>
      </c>
      <c r="O26" s="110">
        <v>10.6</v>
      </c>
      <c r="P26" s="110"/>
      <c r="Q26" s="110">
        <v>10.4</v>
      </c>
      <c r="R26" s="110">
        <v>10.4</v>
      </c>
      <c r="S26" s="2"/>
      <c r="T26" s="15"/>
      <c r="U26" s="14">
        <v>21</v>
      </c>
      <c r="V26" s="3">
        <v>116</v>
      </c>
      <c r="W26" s="2"/>
      <c r="X26" s="3">
        <v>118</v>
      </c>
      <c r="Y26" s="15"/>
      <c r="Z26" s="15"/>
      <c r="AA26" s="15"/>
      <c r="AB26" s="15"/>
      <c r="AC26" s="15"/>
    </row>
    <row r="27" spans="1:29" x14ac:dyDescent="0.2">
      <c r="A27" s="3">
        <v>21</v>
      </c>
      <c r="B27" s="97">
        <v>37</v>
      </c>
      <c r="C27" s="97">
        <v>37</v>
      </c>
      <c r="D27" s="2"/>
      <c r="E27" s="44">
        <v>10.3</v>
      </c>
      <c r="F27" s="2">
        <v>10.3</v>
      </c>
      <c r="G27" s="2"/>
      <c r="H27" s="44">
        <v>10.6</v>
      </c>
      <c r="I27" s="44">
        <v>10.6</v>
      </c>
      <c r="J27" s="2"/>
      <c r="K27" s="44">
        <v>10.4</v>
      </c>
      <c r="L27" s="110">
        <v>10.4</v>
      </c>
      <c r="M27" s="110"/>
      <c r="N27" s="110">
        <v>10.6</v>
      </c>
      <c r="O27" s="110">
        <v>10.6</v>
      </c>
      <c r="P27" s="110"/>
      <c r="Q27" s="110">
        <v>10.4</v>
      </c>
      <c r="R27" s="110">
        <v>10.4</v>
      </c>
      <c r="S27" s="2"/>
      <c r="T27" s="15"/>
      <c r="U27" s="14">
        <v>22</v>
      </c>
      <c r="V27" s="3">
        <v>116</v>
      </c>
      <c r="W27" s="2"/>
      <c r="X27" s="3">
        <v>118</v>
      </c>
      <c r="Y27" s="15"/>
      <c r="Z27" s="15"/>
      <c r="AA27" s="15"/>
      <c r="AB27" s="15"/>
      <c r="AC27" s="15"/>
    </row>
    <row r="28" spans="1:29" x14ac:dyDescent="0.2">
      <c r="A28" s="3">
        <v>22</v>
      </c>
      <c r="B28" s="97">
        <v>37</v>
      </c>
      <c r="C28" s="97">
        <v>37</v>
      </c>
      <c r="D28" s="2"/>
      <c r="E28" s="44">
        <v>10.3</v>
      </c>
      <c r="F28" s="2">
        <v>10.3</v>
      </c>
      <c r="G28" s="2"/>
      <c r="H28" s="44">
        <v>10.6</v>
      </c>
      <c r="I28" s="44">
        <v>10.6</v>
      </c>
      <c r="J28" s="2"/>
      <c r="K28" s="44">
        <v>10.3</v>
      </c>
      <c r="L28" s="110">
        <v>10.3</v>
      </c>
      <c r="M28" s="110"/>
      <c r="N28" s="110">
        <v>10.6</v>
      </c>
      <c r="O28" s="110">
        <v>10.6</v>
      </c>
      <c r="P28" s="110"/>
      <c r="Q28" s="110">
        <v>10.4</v>
      </c>
      <c r="R28" s="110">
        <v>10.4</v>
      </c>
      <c r="S28" s="2"/>
      <c r="T28" s="15"/>
      <c r="U28" s="14">
        <v>23</v>
      </c>
      <c r="V28" s="3">
        <v>116</v>
      </c>
      <c r="W28" s="2"/>
      <c r="X28" s="3">
        <v>119</v>
      </c>
      <c r="Y28" s="15"/>
      <c r="Z28" s="15"/>
      <c r="AA28" s="15"/>
      <c r="AB28" s="15"/>
      <c r="AC28" s="15"/>
    </row>
    <row r="29" spans="1:29" x14ac:dyDescent="0.2">
      <c r="A29" s="3">
        <v>23</v>
      </c>
      <c r="B29" s="97">
        <v>37</v>
      </c>
      <c r="C29" s="97">
        <v>37</v>
      </c>
      <c r="D29" s="2"/>
      <c r="E29" s="44">
        <v>10.3</v>
      </c>
      <c r="F29" s="2">
        <v>10.3</v>
      </c>
      <c r="G29" s="2"/>
      <c r="H29" s="44">
        <v>10.6</v>
      </c>
      <c r="I29" s="44">
        <v>10.6</v>
      </c>
      <c r="J29" s="2"/>
      <c r="K29" s="44">
        <v>10.3</v>
      </c>
      <c r="L29" s="110">
        <v>10.3</v>
      </c>
      <c r="M29" s="110"/>
      <c r="N29" s="110">
        <v>10.6</v>
      </c>
      <c r="O29" s="110">
        <v>10.6</v>
      </c>
      <c r="P29" s="110"/>
      <c r="Q29" s="110">
        <v>10.5</v>
      </c>
      <c r="R29" s="110">
        <v>10.5</v>
      </c>
      <c r="S29" s="2"/>
      <c r="T29" s="15"/>
      <c r="U29" s="14">
        <v>24</v>
      </c>
      <c r="V29" s="3">
        <v>116</v>
      </c>
      <c r="W29" s="2"/>
      <c r="X29" s="3">
        <v>119</v>
      </c>
      <c r="Y29" s="15"/>
      <c r="Z29" s="15"/>
      <c r="AA29" s="15"/>
      <c r="AB29" s="15"/>
      <c r="AC29" s="15"/>
    </row>
    <row r="30" spans="1:29" x14ac:dyDescent="0.2">
      <c r="A30" s="3">
        <v>24</v>
      </c>
      <c r="B30" s="97">
        <v>37</v>
      </c>
      <c r="C30" s="97">
        <v>37</v>
      </c>
      <c r="D30" s="2"/>
      <c r="E30" s="44">
        <v>10.3</v>
      </c>
      <c r="F30" s="2">
        <v>10.3</v>
      </c>
      <c r="G30" s="2"/>
      <c r="H30" s="44">
        <v>10.5</v>
      </c>
      <c r="I30" s="44">
        <v>10.5</v>
      </c>
      <c r="J30" s="2"/>
      <c r="K30" s="44">
        <v>10.4</v>
      </c>
      <c r="L30" s="110">
        <v>10.4</v>
      </c>
      <c r="M30" s="110"/>
      <c r="N30" s="110">
        <v>10.6</v>
      </c>
      <c r="O30" s="110">
        <v>10.6</v>
      </c>
      <c r="P30" s="110"/>
      <c r="Q30" s="110">
        <v>10.5</v>
      </c>
      <c r="R30" s="110">
        <v>10.5</v>
      </c>
      <c r="S30" s="2"/>
      <c r="T30" s="16"/>
      <c r="U30" s="14"/>
      <c r="V30" s="3"/>
      <c r="W30" s="2"/>
      <c r="X30" s="2"/>
      <c r="Y30" s="16"/>
      <c r="Z30" s="16"/>
      <c r="AA30" s="16"/>
      <c r="AB30" s="16"/>
      <c r="AC30" s="16"/>
    </row>
    <row r="31" spans="1:29" hidden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08"/>
      <c r="O31" s="2"/>
      <c r="P31" s="2"/>
      <c r="Q31" s="2"/>
      <c r="R31" s="2"/>
      <c r="S31" s="2"/>
    </row>
    <row r="32" spans="1:29" x14ac:dyDescent="0.2">
      <c r="E32" s="44"/>
      <c r="N32" s="110"/>
      <c r="O32" s="44"/>
    </row>
  </sheetData>
  <phoneticPr fontId="0" type="noConversion"/>
  <pageMargins left="0.75" right="0.75" top="1" bottom="1" header="0.5" footer="0.5"/>
  <pageSetup paperSize="9" scale="90" orientation="portrait" horizontalDpi="120" verticalDpi="144" r:id="rId1"/>
  <headerFooter alignWithMargins="0"/>
  <colBreaks count="3" manualBreakCount="3">
    <brk id="10" max="1048575" man="1"/>
    <brk id="19" max="1048575" man="1"/>
    <brk id="2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2"/>
  <dimension ref="A2:BW48"/>
  <sheetViews>
    <sheetView view="pageBreakPreview" zoomScale="50" zoomScaleNormal="100" zoomScaleSheetLayoutView="100" workbookViewId="0">
      <selection activeCell="BB16" sqref="BB16"/>
    </sheetView>
  </sheetViews>
  <sheetFormatPr defaultRowHeight="12.75" x14ac:dyDescent="0.2"/>
  <cols>
    <col min="1" max="1" width="16" customWidth="1"/>
    <col min="2" max="2" width="16.28515625" style="11" customWidth="1"/>
    <col min="3" max="3" width="18.28515625" style="11" customWidth="1"/>
    <col min="4" max="4" width="17.7109375" style="11" customWidth="1"/>
    <col min="5" max="5" width="17.140625" style="11" customWidth="1"/>
    <col min="6" max="6" width="17.7109375" style="11" customWidth="1"/>
    <col min="7" max="7" width="18.28515625" style="12" customWidth="1"/>
    <col min="8" max="8" width="17.42578125" style="11" customWidth="1"/>
    <col min="9" max="9" width="19.42578125" style="12" customWidth="1"/>
    <col min="10" max="10" width="19.7109375" style="11" customWidth="1"/>
    <col min="11" max="11" width="21.7109375" style="11" customWidth="1"/>
    <col min="12" max="12" width="5.7109375" style="12" hidden="1" customWidth="1"/>
    <col min="13" max="13" width="6.7109375" style="12" hidden="1" customWidth="1"/>
    <col min="14" max="15" width="6.42578125" style="12" hidden="1" customWidth="1"/>
    <col min="16" max="16" width="7.28515625" style="12" hidden="1" customWidth="1"/>
    <col min="17" max="17" width="0.7109375" hidden="1" customWidth="1"/>
    <col min="18" max="18" width="9.140625" hidden="1" customWidth="1"/>
    <col min="19" max="19" width="12" customWidth="1"/>
    <col min="20" max="20" width="18" customWidth="1"/>
    <col min="21" max="21" width="19.140625" customWidth="1"/>
    <col min="22" max="22" width="19.7109375" customWidth="1"/>
    <col min="23" max="23" width="19.140625" customWidth="1"/>
    <col min="24" max="24" width="18.85546875" customWidth="1"/>
    <col min="25" max="25" width="18.5703125" customWidth="1"/>
    <col min="26" max="27" width="18.85546875" customWidth="1"/>
    <col min="28" max="28" width="18.5703125" customWidth="1"/>
    <col min="29" max="29" width="19.140625" customWidth="1"/>
    <col min="30" max="30" width="0.140625" hidden="1" customWidth="1"/>
    <col min="31" max="33" width="9.140625" hidden="1" customWidth="1"/>
    <col min="34" max="35" width="19.42578125" customWidth="1"/>
    <col min="36" max="36" width="19.140625" customWidth="1"/>
    <col min="37" max="39" width="20" customWidth="1"/>
    <col min="40" max="40" width="19.140625" customWidth="1"/>
    <col min="41" max="41" width="28" customWidth="1"/>
    <col min="42" max="42" width="28.85546875" customWidth="1"/>
    <col min="43" max="43" width="23.42578125" customWidth="1"/>
    <col min="44" max="44" width="26.28515625" customWidth="1"/>
    <col min="45" max="45" width="24.28515625" customWidth="1"/>
    <col min="46" max="46" width="19" customWidth="1"/>
    <col min="47" max="47" width="18.85546875" customWidth="1"/>
    <col min="48" max="50" width="9.140625" hidden="1" customWidth="1"/>
    <col min="51" max="51" width="19.42578125" customWidth="1"/>
    <col min="52" max="54" width="19.140625" customWidth="1"/>
    <col min="55" max="56" width="18.5703125" customWidth="1"/>
    <col min="57" max="57" width="18.28515625" customWidth="1"/>
    <col min="58" max="58" width="0.42578125" customWidth="1"/>
    <col min="59" max="59" width="18" customWidth="1"/>
    <col min="60" max="61" width="17.42578125" customWidth="1"/>
    <col min="62" max="62" width="15.7109375" customWidth="1"/>
    <col min="63" max="63" width="16.28515625" customWidth="1"/>
    <col min="64" max="64" width="14.5703125" customWidth="1"/>
    <col min="65" max="65" width="0.140625" hidden="1" customWidth="1"/>
    <col min="66" max="66" width="7" hidden="1" customWidth="1"/>
    <col min="67" max="67" width="14.5703125" customWidth="1"/>
    <col min="68" max="68" width="16.85546875" customWidth="1"/>
    <col min="69" max="69" width="17.140625" customWidth="1"/>
    <col min="70" max="71" width="19.140625" customWidth="1"/>
    <col min="72" max="72" width="22.85546875" customWidth="1"/>
  </cols>
  <sheetData>
    <row r="2" spans="1:75" ht="26.25" x14ac:dyDescent="0.4">
      <c r="C2" s="169" t="s">
        <v>138</v>
      </c>
      <c r="D2" s="169"/>
      <c r="E2" s="169"/>
      <c r="F2" s="169"/>
      <c r="G2" s="169"/>
      <c r="H2" s="170"/>
      <c r="I2" s="169"/>
      <c r="J2" s="169"/>
      <c r="K2" s="169"/>
      <c r="U2" s="67"/>
      <c r="V2" s="68" t="s">
        <v>55</v>
      </c>
      <c r="W2" s="67"/>
      <c r="X2" s="67"/>
      <c r="Y2" s="69"/>
      <c r="Z2" s="69"/>
      <c r="AA2" s="67"/>
      <c r="AB2" s="21"/>
      <c r="BG2" s="67"/>
      <c r="BH2" s="67"/>
      <c r="BI2" s="67"/>
      <c r="BJ2" s="67"/>
      <c r="BK2" s="67"/>
      <c r="BL2" s="67"/>
    </row>
    <row r="3" spans="1:75" ht="26.25" x14ac:dyDescent="0.4">
      <c r="C3" s="169"/>
      <c r="D3" s="169"/>
      <c r="E3" s="169"/>
      <c r="F3" s="169"/>
      <c r="G3" s="169"/>
      <c r="H3" s="170"/>
      <c r="I3" s="169"/>
      <c r="J3" s="169"/>
      <c r="K3" s="169"/>
      <c r="T3" s="60"/>
      <c r="U3" s="67"/>
      <c r="V3" s="67"/>
      <c r="W3" s="70" t="s">
        <v>143</v>
      </c>
      <c r="X3" s="70"/>
      <c r="Y3" s="70"/>
      <c r="Z3" s="70"/>
      <c r="AA3" s="70"/>
      <c r="AB3" s="23"/>
      <c r="AC3" s="13"/>
      <c r="AT3" s="60"/>
      <c r="AU3" s="67"/>
      <c r="AV3" s="67"/>
      <c r="AW3" s="67"/>
      <c r="AX3" s="67"/>
      <c r="AY3" s="68" t="s">
        <v>140</v>
      </c>
      <c r="AZ3" s="68"/>
      <c r="BA3" s="68"/>
      <c r="BB3" s="60"/>
      <c r="BC3" s="60"/>
      <c r="BD3" s="60"/>
      <c r="BG3" s="67"/>
      <c r="BH3" s="67"/>
      <c r="BI3" s="68" t="s">
        <v>136</v>
      </c>
      <c r="BJ3" s="68"/>
      <c r="BK3" s="67"/>
      <c r="BL3" s="67"/>
      <c r="BO3" s="67"/>
      <c r="BP3" s="68" t="s">
        <v>59</v>
      </c>
      <c r="BQ3" s="68"/>
      <c r="BR3" s="107" t="s">
        <v>147</v>
      </c>
      <c r="BS3" s="60"/>
    </row>
    <row r="4" spans="1:75" ht="2.25" customHeight="1" x14ac:dyDescent="0.4">
      <c r="C4" s="169"/>
      <c r="D4" s="169"/>
      <c r="E4" s="169"/>
      <c r="F4" s="169"/>
      <c r="G4" s="169"/>
      <c r="H4" s="170"/>
      <c r="I4" s="169"/>
      <c r="J4" s="169"/>
      <c r="K4" s="169"/>
      <c r="O4" s="154" t="s">
        <v>8</v>
      </c>
      <c r="P4" s="154"/>
      <c r="T4" s="60"/>
      <c r="U4" s="67"/>
      <c r="V4" s="67"/>
      <c r="W4" s="70" t="s">
        <v>111</v>
      </c>
      <c r="X4" s="70"/>
      <c r="Y4" s="70"/>
      <c r="Z4" s="70"/>
      <c r="AA4" s="70"/>
      <c r="AB4" s="24"/>
      <c r="AC4" s="13"/>
      <c r="AT4" s="60"/>
      <c r="AU4" s="68" t="s">
        <v>108</v>
      </c>
      <c r="AV4" s="68"/>
      <c r="AW4" s="68"/>
      <c r="AX4" s="68"/>
      <c r="AY4" s="68"/>
      <c r="AZ4" s="68"/>
      <c r="BA4" s="68"/>
      <c r="BB4" s="60"/>
      <c r="BC4" s="60"/>
      <c r="BD4" s="60"/>
      <c r="BG4" s="68" t="s">
        <v>110</v>
      </c>
      <c r="BH4" s="68"/>
      <c r="BI4" s="68"/>
      <c r="BJ4" s="68"/>
      <c r="BK4" s="68"/>
      <c r="BL4" s="68"/>
      <c r="BM4" s="26"/>
      <c r="BN4" s="27"/>
      <c r="BO4" s="68" t="s">
        <v>109</v>
      </c>
      <c r="BP4" s="68"/>
      <c r="BQ4" s="68"/>
      <c r="BR4" s="68"/>
      <c r="BS4" s="61"/>
      <c r="BT4" s="25"/>
      <c r="BU4" s="25"/>
      <c r="BV4" s="25"/>
      <c r="BW4" s="25"/>
    </row>
    <row r="5" spans="1:75" ht="11.25" hidden="1" customHeight="1" x14ac:dyDescent="0.35">
      <c r="U5" s="67"/>
      <c r="V5" s="67"/>
      <c r="W5" s="67"/>
      <c r="X5" s="67"/>
      <c r="Y5" s="67"/>
      <c r="Z5" s="67"/>
      <c r="AA5" s="67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</row>
    <row r="6" spans="1:75" ht="6" hidden="1" customHeight="1" x14ac:dyDescent="0.35">
      <c r="A6" s="173" t="s">
        <v>0</v>
      </c>
      <c r="B6" s="171" t="s">
        <v>45</v>
      </c>
      <c r="C6" s="172"/>
      <c r="D6" s="172"/>
      <c r="E6" s="172"/>
      <c r="F6" s="172"/>
      <c r="G6" s="172"/>
      <c r="H6" s="172"/>
      <c r="I6" s="172"/>
      <c r="J6" s="172"/>
      <c r="K6" s="172"/>
      <c r="L6" s="56"/>
      <c r="M6" s="57"/>
      <c r="N6" s="57"/>
      <c r="O6" s="57"/>
      <c r="P6" s="57"/>
      <c r="Q6" s="58"/>
      <c r="R6" s="58"/>
      <c r="S6" s="58"/>
      <c r="T6" s="58"/>
      <c r="U6" s="67"/>
      <c r="V6" s="67"/>
      <c r="W6" s="67"/>
      <c r="X6" s="67"/>
      <c r="Y6" s="67"/>
      <c r="Z6" s="67"/>
      <c r="AA6" s="67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192" t="s">
        <v>46</v>
      </c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58"/>
      <c r="BF6" s="58"/>
      <c r="BG6" s="58"/>
      <c r="BH6" s="191" t="s">
        <v>45</v>
      </c>
      <c r="BI6" s="191"/>
      <c r="BJ6" s="191"/>
      <c r="BK6" s="191"/>
      <c r="BL6" s="191"/>
      <c r="BM6" s="191"/>
      <c r="BN6" s="58"/>
      <c r="BO6" s="58"/>
      <c r="BP6" s="191"/>
      <c r="BQ6" s="191"/>
      <c r="BR6" s="191"/>
      <c r="BS6" s="191"/>
      <c r="BT6" s="191"/>
    </row>
    <row r="7" spans="1:75" ht="23.25" customHeight="1" x14ac:dyDescent="0.4">
      <c r="A7" s="174"/>
      <c r="B7" s="155" t="s">
        <v>121</v>
      </c>
      <c r="C7" s="155" t="s">
        <v>14</v>
      </c>
      <c r="D7" s="155" t="s">
        <v>15</v>
      </c>
      <c r="E7" s="155" t="s">
        <v>16</v>
      </c>
      <c r="F7" s="155" t="s">
        <v>17</v>
      </c>
      <c r="G7" s="160" t="s">
        <v>18</v>
      </c>
      <c r="H7" s="155" t="s">
        <v>19</v>
      </c>
      <c r="I7" s="160"/>
      <c r="J7" s="155" t="s">
        <v>21</v>
      </c>
      <c r="K7" s="163"/>
      <c r="L7" s="166"/>
      <c r="M7" s="166"/>
      <c r="N7" s="166"/>
      <c r="O7" s="166"/>
      <c r="P7" s="166"/>
      <c r="Q7" s="58"/>
      <c r="R7" s="58"/>
      <c r="S7" s="58"/>
      <c r="T7" s="146" t="s">
        <v>24</v>
      </c>
      <c r="U7" s="179" t="s">
        <v>56</v>
      </c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1"/>
      <c r="AO7" s="146" t="s">
        <v>113</v>
      </c>
      <c r="AP7" s="146" t="s">
        <v>114</v>
      </c>
      <c r="AQ7" s="146" t="s">
        <v>116</v>
      </c>
      <c r="AR7" s="146" t="s">
        <v>117</v>
      </c>
      <c r="AS7" s="146" t="s">
        <v>144</v>
      </c>
      <c r="AT7" s="62"/>
      <c r="AU7" s="99"/>
      <c r="AV7" s="146" t="s">
        <v>20</v>
      </c>
      <c r="AW7" s="182"/>
      <c r="AX7" s="183"/>
      <c r="AY7" s="184"/>
      <c r="AZ7" s="146" t="s">
        <v>35</v>
      </c>
      <c r="BA7" s="146" t="s">
        <v>36</v>
      </c>
      <c r="BB7" s="146" t="s">
        <v>37</v>
      </c>
      <c r="BC7" s="146" t="s">
        <v>38</v>
      </c>
      <c r="BD7" s="146" t="s">
        <v>39</v>
      </c>
      <c r="BE7" s="146" t="s">
        <v>40</v>
      </c>
      <c r="BF7" s="146" t="s">
        <v>93</v>
      </c>
      <c r="BG7" s="63"/>
      <c r="BH7" s="146" t="s">
        <v>0</v>
      </c>
      <c r="BI7" s="146" t="s">
        <v>21</v>
      </c>
      <c r="BJ7" s="146" t="s">
        <v>43</v>
      </c>
      <c r="BK7" s="146" t="s">
        <v>44</v>
      </c>
      <c r="BL7" s="146" t="s">
        <v>20</v>
      </c>
      <c r="BM7" s="146" t="s">
        <v>26</v>
      </c>
      <c r="BN7" s="146" t="s">
        <v>20</v>
      </c>
      <c r="BO7" s="151" t="s">
        <v>0</v>
      </c>
      <c r="BP7" s="151" t="s">
        <v>20</v>
      </c>
      <c r="BQ7" s="151" t="s">
        <v>60</v>
      </c>
      <c r="BR7" s="151" t="s">
        <v>61</v>
      </c>
      <c r="BS7" s="148" t="s">
        <v>62</v>
      </c>
      <c r="BT7" s="148" t="s">
        <v>86</v>
      </c>
      <c r="BU7" s="58"/>
    </row>
    <row r="8" spans="1:75" ht="2.25" customHeight="1" x14ac:dyDescent="0.35">
      <c r="A8" s="174"/>
      <c r="B8" s="156"/>
      <c r="C8" s="156"/>
      <c r="D8" s="158"/>
      <c r="E8" s="156"/>
      <c r="F8" s="158"/>
      <c r="G8" s="158"/>
      <c r="H8" s="161"/>
      <c r="I8" s="158"/>
      <c r="J8" s="161"/>
      <c r="K8" s="164"/>
      <c r="L8" s="167"/>
      <c r="M8" s="167"/>
      <c r="N8" s="167"/>
      <c r="O8" s="167"/>
      <c r="P8" s="167"/>
      <c r="Q8" s="58"/>
      <c r="R8" s="58"/>
      <c r="S8" s="58"/>
      <c r="T8" s="176"/>
      <c r="U8" s="146" t="s">
        <v>20</v>
      </c>
      <c r="V8" s="146" t="s">
        <v>21</v>
      </c>
      <c r="W8" s="146" t="s">
        <v>7</v>
      </c>
      <c r="X8" s="146" t="s">
        <v>25</v>
      </c>
      <c r="Y8" s="146" t="s">
        <v>26</v>
      </c>
      <c r="Z8" s="146" t="s">
        <v>27</v>
      </c>
      <c r="AA8" s="146" t="s">
        <v>28</v>
      </c>
      <c r="AB8" s="146" t="s">
        <v>29</v>
      </c>
      <c r="AC8" s="146" t="s">
        <v>30</v>
      </c>
      <c r="AD8" s="64"/>
      <c r="AE8" s="64"/>
      <c r="AF8" s="64"/>
      <c r="AG8" s="64"/>
      <c r="AH8" s="146" t="s">
        <v>115</v>
      </c>
      <c r="AI8" s="146" t="s">
        <v>32</v>
      </c>
      <c r="AJ8" s="146" t="s">
        <v>33</v>
      </c>
      <c r="AK8" s="146" t="s">
        <v>34</v>
      </c>
      <c r="AL8" s="99"/>
      <c r="AM8" s="99"/>
      <c r="AN8" s="146" t="s">
        <v>19</v>
      </c>
      <c r="AO8" s="176"/>
      <c r="AP8" s="176"/>
      <c r="AQ8" s="176"/>
      <c r="AR8" s="176"/>
      <c r="AS8" s="176"/>
      <c r="AT8" s="62"/>
      <c r="AU8" s="101"/>
      <c r="AV8" s="176"/>
      <c r="AW8" s="185"/>
      <c r="AX8" s="186"/>
      <c r="AY8" s="187"/>
      <c r="AZ8" s="176"/>
      <c r="BA8" s="176"/>
      <c r="BB8" s="176"/>
      <c r="BC8" s="176"/>
      <c r="BD8" s="176"/>
      <c r="BE8" s="176"/>
      <c r="BF8" s="176"/>
      <c r="BG8" s="63"/>
      <c r="BH8" s="176"/>
      <c r="BI8" s="176"/>
      <c r="BJ8" s="176"/>
      <c r="BK8" s="176"/>
      <c r="BL8" s="176"/>
      <c r="BM8" s="176"/>
      <c r="BN8" s="176"/>
      <c r="BO8" s="152"/>
      <c r="BP8" s="152"/>
      <c r="BQ8" s="152"/>
      <c r="BR8" s="152"/>
      <c r="BS8" s="149"/>
      <c r="BT8" s="149"/>
      <c r="BU8" s="58"/>
    </row>
    <row r="9" spans="1:75" ht="105" customHeight="1" x14ac:dyDescent="0.35">
      <c r="A9" s="175"/>
      <c r="B9" s="157"/>
      <c r="C9" s="157"/>
      <c r="D9" s="159"/>
      <c r="E9" s="157"/>
      <c r="F9" s="159"/>
      <c r="G9" s="159"/>
      <c r="H9" s="162"/>
      <c r="I9" s="159"/>
      <c r="J9" s="162"/>
      <c r="K9" s="165"/>
      <c r="L9" s="168"/>
      <c r="M9" s="168"/>
      <c r="N9" s="168"/>
      <c r="O9" s="168"/>
      <c r="P9" s="168"/>
      <c r="Q9" s="58"/>
      <c r="R9" s="58"/>
      <c r="S9" s="58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77"/>
      <c r="AE9" s="177"/>
      <c r="AF9" s="177"/>
      <c r="AG9" s="177"/>
      <c r="AH9" s="147"/>
      <c r="AI9" s="147"/>
      <c r="AJ9" s="147"/>
      <c r="AK9" s="147"/>
      <c r="AL9" s="98" t="s">
        <v>112</v>
      </c>
      <c r="AM9" s="98" t="s">
        <v>122</v>
      </c>
      <c r="AN9" s="147"/>
      <c r="AO9" s="147"/>
      <c r="AP9" s="147"/>
      <c r="AQ9" s="147"/>
      <c r="AR9" s="147"/>
      <c r="AS9" s="147"/>
      <c r="AT9" s="98" t="s">
        <v>123</v>
      </c>
      <c r="AU9" s="98" t="s">
        <v>78</v>
      </c>
      <c r="AV9" s="147"/>
      <c r="AW9" s="188"/>
      <c r="AX9" s="189"/>
      <c r="AY9" s="190"/>
      <c r="AZ9" s="147"/>
      <c r="BA9" s="147"/>
      <c r="BB9" s="147"/>
      <c r="BC9" s="147"/>
      <c r="BD9" s="147"/>
      <c r="BE9" s="147"/>
      <c r="BF9" s="147"/>
      <c r="BG9" s="63"/>
      <c r="BH9" s="147"/>
      <c r="BI9" s="147"/>
      <c r="BJ9" s="147"/>
      <c r="BK9" s="147"/>
      <c r="BL9" s="147"/>
      <c r="BM9" s="147"/>
      <c r="BN9" s="147"/>
      <c r="BO9" s="153"/>
      <c r="BP9" s="153"/>
      <c r="BQ9" s="153"/>
      <c r="BR9" s="153"/>
      <c r="BS9" s="150"/>
      <c r="BT9" s="150"/>
      <c r="BU9" s="58"/>
    </row>
    <row r="10" spans="1:75" ht="53.25" customHeight="1" x14ac:dyDescent="0.4">
      <c r="A10" s="73">
        <v>0</v>
      </c>
      <c r="B10" s="104">
        <v>0</v>
      </c>
      <c r="C10" s="104">
        <v>2</v>
      </c>
      <c r="D10" s="104">
        <v>3</v>
      </c>
      <c r="E10" s="74">
        <v>2</v>
      </c>
      <c r="F10" s="74">
        <v>1</v>
      </c>
      <c r="G10" s="75">
        <v>1</v>
      </c>
      <c r="H10" s="74">
        <v>1</v>
      </c>
      <c r="I10" s="75"/>
      <c r="J10" s="74">
        <v>8</v>
      </c>
      <c r="K10" s="74"/>
      <c r="L10" s="59">
        <v>62</v>
      </c>
      <c r="M10" s="59">
        <v>3</v>
      </c>
      <c r="N10" s="59">
        <v>0</v>
      </c>
      <c r="O10" s="59">
        <v>3</v>
      </c>
      <c r="P10" s="59">
        <v>2</v>
      </c>
      <c r="Q10" s="58"/>
      <c r="R10" s="58"/>
      <c r="S10" s="58"/>
      <c r="T10" s="65">
        <v>0</v>
      </c>
      <c r="U10" s="64">
        <v>5</v>
      </c>
      <c r="V10" s="64">
        <v>50</v>
      </c>
      <c r="W10" s="64">
        <v>1</v>
      </c>
      <c r="X10" s="64">
        <v>1</v>
      </c>
      <c r="Y10" s="64">
        <v>0</v>
      </c>
      <c r="Z10" s="64">
        <v>1</v>
      </c>
      <c r="AA10" s="64">
        <v>7</v>
      </c>
      <c r="AB10" s="64">
        <v>3</v>
      </c>
      <c r="AC10" s="64">
        <v>7</v>
      </c>
      <c r="AD10" s="178"/>
      <c r="AE10" s="178"/>
      <c r="AF10" s="178"/>
      <c r="AG10" s="178"/>
      <c r="AH10" s="64">
        <v>12</v>
      </c>
      <c r="AI10" s="64">
        <v>1</v>
      </c>
      <c r="AJ10" s="64">
        <v>20</v>
      </c>
      <c r="AK10" s="64">
        <v>1</v>
      </c>
      <c r="AL10" s="64">
        <v>1</v>
      </c>
      <c r="AM10" s="64">
        <v>2</v>
      </c>
      <c r="AN10" s="64">
        <v>5</v>
      </c>
      <c r="AO10" s="64">
        <v>5</v>
      </c>
      <c r="AP10" s="64">
        <v>30</v>
      </c>
      <c r="AQ10" s="64">
        <v>30</v>
      </c>
      <c r="AR10" s="64">
        <v>5</v>
      </c>
      <c r="AS10" s="64">
        <v>15</v>
      </c>
      <c r="AT10" s="64">
        <v>4</v>
      </c>
      <c r="AU10" s="65">
        <v>0</v>
      </c>
      <c r="AV10" s="64">
        <v>0</v>
      </c>
      <c r="AW10" s="64"/>
      <c r="AX10" s="64"/>
      <c r="AY10" s="64"/>
      <c r="AZ10" s="64">
        <v>2</v>
      </c>
      <c r="BA10" s="105">
        <v>1</v>
      </c>
      <c r="BB10" s="64">
        <v>3</v>
      </c>
      <c r="BC10" s="64">
        <v>3</v>
      </c>
      <c r="BD10" s="64">
        <v>1</v>
      </c>
      <c r="BE10" s="64">
        <v>0</v>
      </c>
      <c r="BF10" s="64">
        <v>23</v>
      </c>
      <c r="BG10" s="63"/>
      <c r="BH10" s="65">
        <v>0</v>
      </c>
      <c r="BI10" s="64">
        <v>1</v>
      </c>
      <c r="BJ10" s="64">
        <v>1</v>
      </c>
      <c r="BK10" s="64">
        <v>1</v>
      </c>
      <c r="BL10" s="64">
        <v>0</v>
      </c>
      <c r="BM10" s="64">
        <v>1</v>
      </c>
      <c r="BN10" s="64">
        <v>0</v>
      </c>
      <c r="BO10" s="65">
        <v>0</v>
      </c>
      <c r="BP10" s="64">
        <v>0</v>
      </c>
      <c r="BQ10" s="64">
        <v>2</v>
      </c>
      <c r="BR10" s="64">
        <v>2</v>
      </c>
      <c r="BS10" s="64">
        <v>1</v>
      </c>
      <c r="BT10" s="64">
        <v>5</v>
      </c>
      <c r="BU10" s="58"/>
    </row>
    <row r="11" spans="1:75" ht="51" customHeight="1" x14ac:dyDescent="0.4">
      <c r="A11" s="76">
        <v>1</v>
      </c>
      <c r="B11" s="104">
        <v>0</v>
      </c>
      <c r="C11" s="104">
        <v>2</v>
      </c>
      <c r="D11" s="104">
        <v>3</v>
      </c>
      <c r="E11" s="74">
        <v>2</v>
      </c>
      <c r="F11" s="74">
        <v>1</v>
      </c>
      <c r="G11" s="75">
        <v>1</v>
      </c>
      <c r="H11" s="74">
        <v>1</v>
      </c>
      <c r="I11" s="75"/>
      <c r="J11" s="74">
        <v>8</v>
      </c>
      <c r="K11" s="74"/>
      <c r="L11" s="59">
        <v>60</v>
      </c>
      <c r="M11" s="59">
        <v>3</v>
      </c>
      <c r="N11" s="59">
        <v>1</v>
      </c>
      <c r="O11" s="59">
        <v>3</v>
      </c>
      <c r="P11" s="59">
        <v>2</v>
      </c>
      <c r="Q11" s="58"/>
      <c r="R11" s="58"/>
      <c r="S11" s="58"/>
      <c r="T11" s="65">
        <v>1</v>
      </c>
      <c r="U11" s="64">
        <v>5</v>
      </c>
      <c r="V11" s="64">
        <v>30</v>
      </c>
      <c r="W11" s="64">
        <v>1</v>
      </c>
      <c r="X11" s="64">
        <v>1</v>
      </c>
      <c r="Y11" s="64">
        <v>0</v>
      </c>
      <c r="Z11" s="64">
        <v>1</v>
      </c>
      <c r="AA11" s="64">
        <v>5</v>
      </c>
      <c r="AB11" s="64">
        <v>3</v>
      </c>
      <c r="AC11" s="64">
        <v>5</v>
      </c>
      <c r="AD11" s="64"/>
      <c r="AE11" s="64"/>
      <c r="AF11" s="64"/>
      <c r="AG11" s="64"/>
      <c r="AH11" s="64">
        <v>12</v>
      </c>
      <c r="AI11" s="64">
        <v>1</v>
      </c>
      <c r="AJ11" s="64">
        <v>20</v>
      </c>
      <c r="AK11" s="64">
        <v>1</v>
      </c>
      <c r="AL11" s="64">
        <v>1</v>
      </c>
      <c r="AM11" s="64">
        <v>1</v>
      </c>
      <c r="AN11" s="64">
        <v>4</v>
      </c>
      <c r="AO11" s="64">
        <v>5</v>
      </c>
      <c r="AP11" s="64">
        <v>30</v>
      </c>
      <c r="AQ11" s="64">
        <v>30</v>
      </c>
      <c r="AR11" s="64">
        <v>5</v>
      </c>
      <c r="AS11" s="64">
        <v>15</v>
      </c>
      <c r="AT11" s="64">
        <v>4</v>
      </c>
      <c r="AU11" s="65">
        <v>1</v>
      </c>
      <c r="AV11" s="64">
        <v>0</v>
      </c>
      <c r="AW11" s="64"/>
      <c r="AX11" s="64"/>
      <c r="AY11" s="64"/>
      <c r="AZ11" s="64">
        <v>2</v>
      </c>
      <c r="BA11" s="105">
        <v>1</v>
      </c>
      <c r="BB11" s="64">
        <v>3</v>
      </c>
      <c r="BC11" s="64">
        <v>3</v>
      </c>
      <c r="BD11" s="64">
        <v>1</v>
      </c>
      <c r="BE11" s="64">
        <v>0</v>
      </c>
      <c r="BF11" s="64">
        <v>22</v>
      </c>
      <c r="BG11" s="63"/>
      <c r="BH11" s="65">
        <v>1</v>
      </c>
      <c r="BI11" s="64">
        <v>1</v>
      </c>
      <c r="BJ11" s="64">
        <v>1</v>
      </c>
      <c r="BK11" s="64">
        <v>1</v>
      </c>
      <c r="BL11" s="64">
        <v>0</v>
      </c>
      <c r="BM11" s="64">
        <v>1</v>
      </c>
      <c r="BN11" s="64">
        <v>0</v>
      </c>
      <c r="BO11" s="65">
        <v>1</v>
      </c>
      <c r="BP11" s="64">
        <v>0</v>
      </c>
      <c r="BQ11" s="64">
        <v>2</v>
      </c>
      <c r="BR11" s="64">
        <v>2</v>
      </c>
      <c r="BS11" s="64">
        <v>1</v>
      </c>
      <c r="BT11" s="64">
        <v>5</v>
      </c>
      <c r="BU11" s="58"/>
    </row>
    <row r="12" spans="1:75" ht="51.75" customHeight="1" x14ac:dyDescent="0.4">
      <c r="A12" s="76">
        <v>2</v>
      </c>
      <c r="B12" s="104">
        <v>0</v>
      </c>
      <c r="C12" s="104">
        <v>2</v>
      </c>
      <c r="D12" s="104">
        <v>3</v>
      </c>
      <c r="E12" s="74">
        <v>2</v>
      </c>
      <c r="F12" s="74">
        <v>2</v>
      </c>
      <c r="G12" s="75">
        <v>1</v>
      </c>
      <c r="H12" s="74">
        <v>1</v>
      </c>
      <c r="I12" s="75"/>
      <c r="J12" s="74">
        <v>8</v>
      </c>
      <c r="K12" s="74"/>
      <c r="L12" s="59">
        <v>57</v>
      </c>
      <c r="M12" s="59">
        <v>3</v>
      </c>
      <c r="N12" s="59">
        <v>1</v>
      </c>
      <c r="O12" s="59">
        <v>3</v>
      </c>
      <c r="P12" s="59">
        <v>2</v>
      </c>
      <c r="Q12" s="58"/>
      <c r="R12" s="58"/>
      <c r="S12" s="58"/>
      <c r="T12" s="65">
        <v>2</v>
      </c>
      <c r="U12" s="64">
        <v>5</v>
      </c>
      <c r="V12" s="64">
        <v>30</v>
      </c>
      <c r="W12" s="64">
        <v>1</v>
      </c>
      <c r="X12" s="64">
        <v>1</v>
      </c>
      <c r="Y12" s="64">
        <v>0</v>
      </c>
      <c r="Z12" s="64">
        <v>1</v>
      </c>
      <c r="AA12" s="64">
        <v>5</v>
      </c>
      <c r="AB12" s="64">
        <v>3</v>
      </c>
      <c r="AC12" s="64">
        <v>5</v>
      </c>
      <c r="AD12" s="64"/>
      <c r="AE12" s="64"/>
      <c r="AF12" s="64"/>
      <c r="AG12" s="64"/>
      <c r="AH12" s="64">
        <v>10</v>
      </c>
      <c r="AI12" s="64">
        <v>1</v>
      </c>
      <c r="AJ12" s="64">
        <v>20</v>
      </c>
      <c r="AK12" s="64">
        <v>1</v>
      </c>
      <c r="AL12" s="64">
        <v>1</v>
      </c>
      <c r="AM12" s="64">
        <v>1</v>
      </c>
      <c r="AN12" s="64">
        <v>3</v>
      </c>
      <c r="AO12" s="64">
        <v>5</v>
      </c>
      <c r="AP12" s="64">
        <v>25</v>
      </c>
      <c r="AQ12" s="64">
        <v>25</v>
      </c>
      <c r="AR12" s="64">
        <v>5</v>
      </c>
      <c r="AS12" s="64">
        <v>15</v>
      </c>
      <c r="AT12" s="64">
        <v>4</v>
      </c>
      <c r="AU12" s="65">
        <v>2</v>
      </c>
      <c r="AV12" s="64">
        <v>0</v>
      </c>
      <c r="AW12" s="64"/>
      <c r="AX12" s="64"/>
      <c r="AY12" s="64"/>
      <c r="AZ12" s="64">
        <v>2</v>
      </c>
      <c r="BA12" s="105">
        <v>1</v>
      </c>
      <c r="BB12" s="64">
        <v>3</v>
      </c>
      <c r="BC12" s="64">
        <v>3</v>
      </c>
      <c r="BD12" s="64">
        <v>1</v>
      </c>
      <c r="BE12" s="64">
        <v>0</v>
      </c>
      <c r="BF12" s="64">
        <v>23</v>
      </c>
      <c r="BG12" s="63"/>
      <c r="BH12" s="65">
        <v>2</v>
      </c>
      <c r="BI12" s="64">
        <v>1</v>
      </c>
      <c r="BJ12" s="64">
        <v>1</v>
      </c>
      <c r="BK12" s="64">
        <v>1</v>
      </c>
      <c r="BL12" s="64">
        <v>0</v>
      </c>
      <c r="BM12" s="64">
        <v>1</v>
      </c>
      <c r="BN12" s="64">
        <v>0</v>
      </c>
      <c r="BO12" s="65">
        <v>2</v>
      </c>
      <c r="BP12" s="64">
        <v>0</v>
      </c>
      <c r="BQ12" s="64">
        <v>2</v>
      </c>
      <c r="BR12" s="64">
        <v>2</v>
      </c>
      <c r="BS12" s="64">
        <v>1</v>
      </c>
      <c r="BT12" s="64">
        <v>4</v>
      </c>
      <c r="BU12" s="58"/>
    </row>
    <row r="13" spans="1:75" ht="51.75" customHeight="1" x14ac:dyDescent="0.4">
      <c r="A13" s="73">
        <v>3</v>
      </c>
      <c r="B13" s="104">
        <v>0</v>
      </c>
      <c r="C13" s="104">
        <v>4</v>
      </c>
      <c r="D13" s="104">
        <v>3</v>
      </c>
      <c r="E13" s="74">
        <v>2</v>
      </c>
      <c r="F13" s="74">
        <v>1</v>
      </c>
      <c r="G13" s="75">
        <v>1</v>
      </c>
      <c r="H13" s="74">
        <v>1</v>
      </c>
      <c r="I13" s="75"/>
      <c r="J13" s="74">
        <v>7</v>
      </c>
      <c r="K13" s="74"/>
      <c r="L13" s="59">
        <v>55</v>
      </c>
      <c r="M13" s="59">
        <v>3</v>
      </c>
      <c r="N13" s="59">
        <v>1</v>
      </c>
      <c r="O13" s="59">
        <v>3</v>
      </c>
      <c r="P13" s="59">
        <v>2</v>
      </c>
      <c r="Q13" s="58"/>
      <c r="R13" s="58"/>
      <c r="S13" s="58"/>
      <c r="T13" s="65">
        <v>3</v>
      </c>
      <c r="U13" s="64">
        <v>5</v>
      </c>
      <c r="V13" s="64">
        <v>20</v>
      </c>
      <c r="W13" s="64">
        <v>1</v>
      </c>
      <c r="X13" s="64">
        <v>1</v>
      </c>
      <c r="Y13" s="64">
        <v>0</v>
      </c>
      <c r="Z13" s="64">
        <v>1</v>
      </c>
      <c r="AA13" s="64">
        <v>3</v>
      </c>
      <c r="AB13" s="64">
        <v>3</v>
      </c>
      <c r="AC13" s="64">
        <v>3</v>
      </c>
      <c r="AD13" s="64"/>
      <c r="AE13" s="64"/>
      <c r="AF13" s="64"/>
      <c r="AG13" s="64"/>
      <c r="AH13" s="64">
        <v>8</v>
      </c>
      <c r="AI13" s="64">
        <v>1</v>
      </c>
      <c r="AJ13" s="64">
        <v>20</v>
      </c>
      <c r="AK13" s="64">
        <v>1</v>
      </c>
      <c r="AL13" s="64">
        <v>1</v>
      </c>
      <c r="AM13" s="64">
        <v>1</v>
      </c>
      <c r="AN13" s="64">
        <v>2</v>
      </c>
      <c r="AO13" s="64">
        <v>5</v>
      </c>
      <c r="AP13" s="64">
        <v>25</v>
      </c>
      <c r="AQ13" s="64">
        <v>25</v>
      </c>
      <c r="AR13" s="64">
        <v>5</v>
      </c>
      <c r="AS13" s="64">
        <v>15</v>
      </c>
      <c r="AT13" s="64">
        <v>4</v>
      </c>
      <c r="AU13" s="65">
        <v>3</v>
      </c>
      <c r="AV13" s="64">
        <v>0</v>
      </c>
      <c r="AW13" s="64"/>
      <c r="AX13" s="64"/>
      <c r="AY13" s="64"/>
      <c r="AZ13" s="64">
        <v>2</v>
      </c>
      <c r="BA13" s="105">
        <v>1</v>
      </c>
      <c r="BB13" s="64">
        <v>2</v>
      </c>
      <c r="BC13" s="64">
        <v>4</v>
      </c>
      <c r="BD13" s="64">
        <v>1</v>
      </c>
      <c r="BE13" s="64">
        <v>0</v>
      </c>
      <c r="BF13" s="64">
        <v>22</v>
      </c>
      <c r="BG13" s="63"/>
      <c r="BH13" s="65">
        <v>3</v>
      </c>
      <c r="BI13" s="64">
        <v>1</v>
      </c>
      <c r="BJ13" s="64">
        <v>1</v>
      </c>
      <c r="BK13" s="64">
        <v>1</v>
      </c>
      <c r="BL13" s="64">
        <v>0</v>
      </c>
      <c r="BM13" s="64">
        <v>1</v>
      </c>
      <c r="BN13" s="64">
        <v>0</v>
      </c>
      <c r="BO13" s="65">
        <v>3</v>
      </c>
      <c r="BP13" s="64">
        <v>0</v>
      </c>
      <c r="BQ13" s="64">
        <v>2</v>
      </c>
      <c r="BR13" s="64">
        <v>2</v>
      </c>
      <c r="BS13" s="64">
        <v>1</v>
      </c>
      <c r="BT13" s="64">
        <v>4</v>
      </c>
      <c r="BU13" s="58"/>
    </row>
    <row r="14" spans="1:75" ht="48.75" customHeight="1" x14ac:dyDescent="0.4">
      <c r="A14" s="76">
        <v>4</v>
      </c>
      <c r="B14" s="104">
        <v>0</v>
      </c>
      <c r="C14" s="104">
        <v>6</v>
      </c>
      <c r="D14" s="104">
        <v>4</v>
      </c>
      <c r="E14" s="74">
        <v>3</v>
      </c>
      <c r="F14" s="74">
        <v>2</v>
      </c>
      <c r="G14" s="75">
        <v>1</v>
      </c>
      <c r="H14" s="74">
        <v>1</v>
      </c>
      <c r="I14" s="75"/>
      <c r="J14" s="74">
        <v>10</v>
      </c>
      <c r="K14" s="74"/>
      <c r="L14" s="59">
        <v>56</v>
      </c>
      <c r="M14" s="59">
        <v>3</v>
      </c>
      <c r="N14" s="59">
        <v>1</v>
      </c>
      <c r="O14" s="59">
        <v>3</v>
      </c>
      <c r="P14" s="59">
        <v>2</v>
      </c>
      <c r="Q14" s="58"/>
      <c r="R14" s="58"/>
      <c r="S14" s="58"/>
      <c r="T14" s="65">
        <v>4</v>
      </c>
      <c r="U14" s="64">
        <v>5</v>
      </c>
      <c r="V14" s="64">
        <v>20</v>
      </c>
      <c r="W14" s="64">
        <v>1</v>
      </c>
      <c r="X14" s="64">
        <v>1</v>
      </c>
      <c r="Y14" s="64">
        <v>0</v>
      </c>
      <c r="Z14" s="64">
        <v>1</v>
      </c>
      <c r="AA14" s="64">
        <v>3</v>
      </c>
      <c r="AB14" s="64">
        <v>3</v>
      </c>
      <c r="AC14" s="64">
        <v>3</v>
      </c>
      <c r="AD14" s="64"/>
      <c r="AE14" s="64"/>
      <c r="AF14" s="64"/>
      <c r="AG14" s="64"/>
      <c r="AH14" s="64">
        <v>8</v>
      </c>
      <c r="AI14" s="64">
        <v>1</v>
      </c>
      <c r="AJ14" s="64">
        <v>20</v>
      </c>
      <c r="AK14" s="64">
        <v>1</v>
      </c>
      <c r="AL14" s="64">
        <v>1</v>
      </c>
      <c r="AM14" s="64">
        <v>1</v>
      </c>
      <c r="AN14" s="64">
        <v>2</v>
      </c>
      <c r="AO14" s="64">
        <v>5</v>
      </c>
      <c r="AP14" s="64">
        <v>25</v>
      </c>
      <c r="AQ14" s="64">
        <v>25</v>
      </c>
      <c r="AR14" s="64">
        <v>5</v>
      </c>
      <c r="AS14" s="64">
        <v>15</v>
      </c>
      <c r="AT14" s="64">
        <v>4</v>
      </c>
      <c r="AU14" s="65">
        <v>4</v>
      </c>
      <c r="AV14" s="64">
        <v>0</v>
      </c>
      <c r="AW14" s="64"/>
      <c r="AX14" s="64"/>
      <c r="AY14" s="64"/>
      <c r="AZ14" s="64">
        <v>3</v>
      </c>
      <c r="BA14" s="105">
        <v>1</v>
      </c>
      <c r="BB14" s="64">
        <v>3</v>
      </c>
      <c r="BC14" s="64">
        <v>2</v>
      </c>
      <c r="BD14" s="64">
        <v>1</v>
      </c>
      <c r="BE14" s="64">
        <v>0</v>
      </c>
      <c r="BF14" s="64">
        <v>21</v>
      </c>
      <c r="BG14" s="63"/>
      <c r="BH14" s="65">
        <v>4</v>
      </c>
      <c r="BI14" s="64">
        <v>1</v>
      </c>
      <c r="BJ14" s="64">
        <v>1</v>
      </c>
      <c r="BK14" s="64">
        <v>1</v>
      </c>
      <c r="BL14" s="66">
        <v>0</v>
      </c>
      <c r="BM14" s="66">
        <v>1</v>
      </c>
      <c r="BN14" s="64">
        <v>0</v>
      </c>
      <c r="BO14" s="65">
        <v>4</v>
      </c>
      <c r="BP14" s="64">
        <v>0</v>
      </c>
      <c r="BQ14" s="64">
        <v>2</v>
      </c>
      <c r="BR14" s="64">
        <v>2</v>
      </c>
      <c r="BS14" s="64">
        <v>1</v>
      </c>
      <c r="BT14" s="64">
        <v>4</v>
      </c>
      <c r="BU14" s="58"/>
    </row>
    <row r="15" spans="1:75" ht="48" customHeight="1" x14ac:dyDescent="0.4">
      <c r="A15" s="76">
        <v>5</v>
      </c>
      <c r="B15" s="104">
        <v>0</v>
      </c>
      <c r="C15" s="104">
        <v>6</v>
      </c>
      <c r="D15" s="104">
        <v>4</v>
      </c>
      <c r="E15" s="74">
        <v>3</v>
      </c>
      <c r="F15" s="74">
        <v>2</v>
      </c>
      <c r="G15" s="75">
        <v>1</v>
      </c>
      <c r="H15" s="74">
        <v>1</v>
      </c>
      <c r="I15" s="75"/>
      <c r="J15" s="74">
        <v>12</v>
      </c>
      <c r="K15" s="74"/>
      <c r="L15" s="59">
        <v>60</v>
      </c>
      <c r="M15" s="59">
        <v>3</v>
      </c>
      <c r="N15" s="59">
        <v>1</v>
      </c>
      <c r="O15" s="59">
        <v>3</v>
      </c>
      <c r="P15" s="59">
        <v>2</v>
      </c>
      <c r="Q15" s="58"/>
      <c r="R15" s="58"/>
      <c r="S15" s="58"/>
      <c r="T15" s="65">
        <v>5</v>
      </c>
      <c r="U15" s="64">
        <v>5</v>
      </c>
      <c r="V15" s="64">
        <v>20</v>
      </c>
      <c r="W15" s="64">
        <v>1</v>
      </c>
      <c r="X15" s="64">
        <v>1</v>
      </c>
      <c r="Y15" s="64">
        <v>0</v>
      </c>
      <c r="Z15" s="64">
        <v>1</v>
      </c>
      <c r="AA15" s="64">
        <v>3</v>
      </c>
      <c r="AB15" s="64">
        <v>3</v>
      </c>
      <c r="AC15" s="64">
        <v>3</v>
      </c>
      <c r="AD15" s="64"/>
      <c r="AE15" s="64"/>
      <c r="AF15" s="64"/>
      <c r="AG15" s="64"/>
      <c r="AH15" s="64">
        <v>8</v>
      </c>
      <c r="AI15" s="64">
        <v>1</v>
      </c>
      <c r="AJ15" s="64">
        <v>20</v>
      </c>
      <c r="AK15" s="64">
        <v>1</v>
      </c>
      <c r="AL15" s="64">
        <v>1</v>
      </c>
      <c r="AM15" s="64">
        <v>1</v>
      </c>
      <c r="AN15" s="64">
        <v>2</v>
      </c>
      <c r="AO15" s="64">
        <v>5</v>
      </c>
      <c r="AP15" s="64">
        <v>25</v>
      </c>
      <c r="AQ15" s="64">
        <v>25</v>
      </c>
      <c r="AR15" s="64">
        <v>5</v>
      </c>
      <c r="AS15" s="64">
        <v>15</v>
      </c>
      <c r="AT15" s="64">
        <v>4</v>
      </c>
      <c r="AU15" s="65">
        <v>5</v>
      </c>
      <c r="AV15" s="64">
        <v>0</v>
      </c>
      <c r="AW15" s="64"/>
      <c r="AX15" s="64"/>
      <c r="AY15" s="64"/>
      <c r="AZ15" s="64">
        <v>3</v>
      </c>
      <c r="BA15" s="105">
        <v>1</v>
      </c>
      <c r="BB15" s="66">
        <v>3</v>
      </c>
      <c r="BC15" s="64">
        <v>3</v>
      </c>
      <c r="BD15" s="64">
        <v>1</v>
      </c>
      <c r="BE15" s="64">
        <v>0</v>
      </c>
      <c r="BF15" s="64">
        <v>21</v>
      </c>
      <c r="BG15" s="63"/>
      <c r="BH15" s="65">
        <v>5</v>
      </c>
      <c r="BI15" s="64">
        <v>1</v>
      </c>
      <c r="BJ15" s="64">
        <v>1</v>
      </c>
      <c r="BK15" s="64">
        <v>1</v>
      </c>
      <c r="BL15" s="64">
        <v>0</v>
      </c>
      <c r="BM15" s="64">
        <v>1</v>
      </c>
      <c r="BN15" s="64">
        <v>0</v>
      </c>
      <c r="BO15" s="65">
        <v>5</v>
      </c>
      <c r="BP15" s="64">
        <v>0</v>
      </c>
      <c r="BQ15" s="64">
        <v>2</v>
      </c>
      <c r="BR15" s="64">
        <v>2</v>
      </c>
      <c r="BS15" s="64">
        <v>1</v>
      </c>
      <c r="BT15" s="64">
        <v>4</v>
      </c>
      <c r="BU15" s="58"/>
    </row>
    <row r="16" spans="1:75" ht="48.75" customHeight="1" x14ac:dyDescent="0.4">
      <c r="A16" s="73">
        <v>6</v>
      </c>
      <c r="B16" s="104">
        <v>0</v>
      </c>
      <c r="C16" s="104">
        <v>6</v>
      </c>
      <c r="D16" s="104">
        <v>4</v>
      </c>
      <c r="E16" s="74">
        <v>3</v>
      </c>
      <c r="F16" s="74">
        <v>2</v>
      </c>
      <c r="G16" s="75">
        <v>1</v>
      </c>
      <c r="H16" s="74">
        <v>1</v>
      </c>
      <c r="I16" s="75"/>
      <c r="J16" s="74">
        <v>12</v>
      </c>
      <c r="K16" s="74"/>
      <c r="L16" s="59">
        <v>80</v>
      </c>
      <c r="M16" s="59">
        <v>3</v>
      </c>
      <c r="N16" s="59">
        <v>1</v>
      </c>
      <c r="O16" s="59">
        <v>3</v>
      </c>
      <c r="P16" s="59">
        <v>2</v>
      </c>
      <c r="Q16" s="58"/>
      <c r="R16" s="58"/>
      <c r="S16" s="58"/>
      <c r="T16" s="65">
        <v>6</v>
      </c>
      <c r="U16" s="64">
        <v>5</v>
      </c>
      <c r="V16" s="64">
        <v>30</v>
      </c>
      <c r="W16" s="64">
        <v>1</v>
      </c>
      <c r="X16" s="64">
        <v>1</v>
      </c>
      <c r="Y16" s="64">
        <v>0</v>
      </c>
      <c r="Z16" s="64">
        <v>1</v>
      </c>
      <c r="AA16" s="64">
        <v>3</v>
      </c>
      <c r="AB16" s="64">
        <v>3</v>
      </c>
      <c r="AC16" s="64">
        <v>3</v>
      </c>
      <c r="AD16" s="64"/>
      <c r="AE16" s="64"/>
      <c r="AF16" s="64"/>
      <c r="AG16" s="64"/>
      <c r="AH16" s="64">
        <v>8</v>
      </c>
      <c r="AI16" s="64">
        <v>1</v>
      </c>
      <c r="AJ16" s="64">
        <v>20</v>
      </c>
      <c r="AK16" s="64">
        <v>1</v>
      </c>
      <c r="AL16" s="64">
        <v>1</v>
      </c>
      <c r="AM16" s="64">
        <v>1</v>
      </c>
      <c r="AN16" s="64">
        <v>2</v>
      </c>
      <c r="AO16" s="64">
        <v>5</v>
      </c>
      <c r="AP16" s="64">
        <v>25</v>
      </c>
      <c r="AQ16" s="64">
        <v>25</v>
      </c>
      <c r="AR16" s="64">
        <v>5</v>
      </c>
      <c r="AS16" s="64">
        <v>15</v>
      </c>
      <c r="AT16" s="64">
        <v>4</v>
      </c>
      <c r="AU16" s="65">
        <v>6</v>
      </c>
      <c r="AV16" s="64">
        <v>0</v>
      </c>
      <c r="AW16" s="64"/>
      <c r="AX16" s="64"/>
      <c r="AY16" s="64"/>
      <c r="AZ16" s="64">
        <v>4</v>
      </c>
      <c r="BA16" s="105">
        <v>1</v>
      </c>
      <c r="BB16" s="64">
        <v>2</v>
      </c>
      <c r="BC16" s="64">
        <v>3</v>
      </c>
      <c r="BD16" s="64">
        <v>1</v>
      </c>
      <c r="BE16" s="64">
        <v>0</v>
      </c>
      <c r="BF16" s="64">
        <v>22</v>
      </c>
      <c r="BG16" s="63"/>
      <c r="BH16" s="65">
        <v>6</v>
      </c>
      <c r="BI16" s="64">
        <v>1</v>
      </c>
      <c r="BJ16" s="64">
        <v>1</v>
      </c>
      <c r="BK16" s="64">
        <v>1</v>
      </c>
      <c r="BL16" s="64">
        <v>0</v>
      </c>
      <c r="BM16" s="64">
        <v>1</v>
      </c>
      <c r="BN16" s="64">
        <v>0</v>
      </c>
      <c r="BO16" s="65">
        <v>6</v>
      </c>
      <c r="BP16" s="64">
        <v>0</v>
      </c>
      <c r="BQ16" s="64">
        <v>2</v>
      </c>
      <c r="BR16" s="64">
        <v>2</v>
      </c>
      <c r="BS16" s="64">
        <v>1</v>
      </c>
      <c r="BT16" s="64">
        <v>4</v>
      </c>
      <c r="BU16" s="58"/>
    </row>
    <row r="17" spans="1:73" ht="51.75" customHeight="1" x14ac:dyDescent="0.4">
      <c r="A17" s="76">
        <v>7</v>
      </c>
      <c r="B17" s="104">
        <v>0</v>
      </c>
      <c r="C17" s="104">
        <v>6</v>
      </c>
      <c r="D17" s="104">
        <v>4</v>
      </c>
      <c r="E17" s="74">
        <v>3</v>
      </c>
      <c r="F17" s="74">
        <v>2</v>
      </c>
      <c r="G17" s="75">
        <v>1</v>
      </c>
      <c r="H17" s="74">
        <v>1</v>
      </c>
      <c r="I17" s="75"/>
      <c r="J17" s="74">
        <v>12</v>
      </c>
      <c r="K17" s="74"/>
      <c r="L17" s="59">
        <v>85</v>
      </c>
      <c r="M17" s="59">
        <v>3</v>
      </c>
      <c r="N17" s="59">
        <v>1</v>
      </c>
      <c r="O17" s="59">
        <v>3</v>
      </c>
      <c r="P17" s="59">
        <v>2</v>
      </c>
      <c r="Q17" s="58"/>
      <c r="R17" s="58"/>
      <c r="S17" s="58"/>
      <c r="T17" s="65">
        <v>7</v>
      </c>
      <c r="U17" s="64">
        <v>5</v>
      </c>
      <c r="V17" s="64">
        <v>80</v>
      </c>
      <c r="W17" s="64">
        <v>1</v>
      </c>
      <c r="X17" s="64">
        <v>1</v>
      </c>
      <c r="Y17" s="64">
        <v>0</v>
      </c>
      <c r="Z17" s="64">
        <v>1</v>
      </c>
      <c r="AA17" s="64">
        <v>7</v>
      </c>
      <c r="AB17" s="64">
        <v>3</v>
      </c>
      <c r="AC17" s="64">
        <v>3</v>
      </c>
      <c r="AD17" s="64"/>
      <c r="AE17" s="64"/>
      <c r="AF17" s="64"/>
      <c r="AG17" s="64"/>
      <c r="AH17" s="64">
        <v>18</v>
      </c>
      <c r="AI17" s="64">
        <v>1</v>
      </c>
      <c r="AJ17" s="64">
        <v>30</v>
      </c>
      <c r="AK17" s="64">
        <v>2</v>
      </c>
      <c r="AL17" s="64">
        <v>1</v>
      </c>
      <c r="AM17" s="64">
        <v>1</v>
      </c>
      <c r="AN17" s="64">
        <v>3</v>
      </c>
      <c r="AO17" s="64">
        <v>5</v>
      </c>
      <c r="AP17" s="64">
        <v>25</v>
      </c>
      <c r="AQ17" s="64">
        <v>25</v>
      </c>
      <c r="AR17" s="64">
        <v>5</v>
      </c>
      <c r="AS17" s="64">
        <v>15</v>
      </c>
      <c r="AT17" s="64">
        <v>4</v>
      </c>
      <c r="AU17" s="65">
        <v>7</v>
      </c>
      <c r="AV17" s="64">
        <v>0</v>
      </c>
      <c r="AW17" s="64"/>
      <c r="AX17" s="64"/>
      <c r="AY17" s="64"/>
      <c r="AZ17" s="64">
        <v>4</v>
      </c>
      <c r="BA17" s="105">
        <v>1</v>
      </c>
      <c r="BB17" s="64">
        <v>3</v>
      </c>
      <c r="BC17" s="64">
        <v>4</v>
      </c>
      <c r="BD17" s="64">
        <v>1</v>
      </c>
      <c r="BE17" s="64">
        <v>0</v>
      </c>
      <c r="BF17" s="64">
        <v>21</v>
      </c>
      <c r="BG17" s="63"/>
      <c r="BH17" s="65">
        <v>7</v>
      </c>
      <c r="BI17" s="64">
        <v>3</v>
      </c>
      <c r="BJ17" s="64">
        <v>2</v>
      </c>
      <c r="BK17" s="64">
        <v>1</v>
      </c>
      <c r="BL17" s="64">
        <v>0</v>
      </c>
      <c r="BM17" s="64">
        <v>1</v>
      </c>
      <c r="BN17" s="64">
        <v>0</v>
      </c>
      <c r="BO17" s="65">
        <v>7</v>
      </c>
      <c r="BP17" s="64">
        <v>0</v>
      </c>
      <c r="BQ17" s="64">
        <v>2</v>
      </c>
      <c r="BR17" s="64">
        <v>2</v>
      </c>
      <c r="BS17" s="64">
        <v>1</v>
      </c>
      <c r="BT17" s="64">
        <v>5</v>
      </c>
      <c r="BU17" s="58"/>
    </row>
    <row r="18" spans="1:73" ht="51.75" customHeight="1" x14ac:dyDescent="0.4">
      <c r="A18" s="76">
        <v>8</v>
      </c>
      <c r="B18" s="104">
        <v>0</v>
      </c>
      <c r="C18" s="104">
        <v>6</v>
      </c>
      <c r="D18" s="104">
        <v>6</v>
      </c>
      <c r="E18" s="74">
        <v>3</v>
      </c>
      <c r="F18" s="74">
        <v>3</v>
      </c>
      <c r="G18" s="75">
        <v>2</v>
      </c>
      <c r="H18" s="74">
        <v>1</v>
      </c>
      <c r="I18" s="75"/>
      <c r="J18" s="74">
        <v>22</v>
      </c>
      <c r="K18" s="74"/>
      <c r="L18" s="59">
        <v>90</v>
      </c>
      <c r="M18" s="59">
        <v>3</v>
      </c>
      <c r="N18" s="59">
        <v>1</v>
      </c>
      <c r="O18" s="59">
        <v>5</v>
      </c>
      <c r="P18" s="59">
        <v>2</v>
      </c>
      <c r="Q18" s="58"/>
      <c r="R18" s="58"/>
      <c r="S18" s="58"/>
      <c r="T18" s="65">
        <v>8</v>
      </c>
      <c r="U18" s="64">
        <v>5</v>
      </c>
      <c r="V18" s="64">
        <v>100</v>
      </c>
      <c r="W18" s="64">
        <v>1</v>
      </c>
      <c r="X18" s="64">
        <v>1</v>
      </c>
      <c r="Y18" s="64">
        <v>0</v>
      </c>
      <c r="Z18" s="64">
        <v>1</v>
      </c>
      <c r="AA18" s="64">
        <v>8</v>
      </c>
      <c r="AB18" s="64">
        <v>5</v>
      </c>
      <c r="AC18" s="64">
        <v>10</v>
      </c>
      <c r="AD18" s="64"/>
      <c r="AE18" s="64"/>
      <c r="AF18" s="64"/>
      <c r="AG18" s="64"/>
      <c r="AH18" s="64">
        <v>18</v>
      </c>
      <c r="AI18" s="64">
        <v>1</v>
      </c>
      <c r="AJ18" s="64">
        <v>50</v>
      </c>
      <c r="AK18" s="64">
        <v>3</v>
      </c>
      <c r="AL18" s="64">
        <v>1</v>
      </c>
      <c r="AM18" s="64">
        <v>1</v>
      </c>
      <c r="AN18" s="64">
        <v>5</v>
      </c>
      <c r="AO18" s="64">
        <v>7</v>
      </c>
      <c r="AP18" s="64">
        <v>28</v>
      </c>
      <c r="AQ18" s="64">
        <v>28</v>
      </c>
      <c r="AR18" s="64">
        <v>7</v>
      </c>
      <c r="AS18" s="64">
        <v>15</v>
      </c>
      <c r="AT18" s="64">
        <v>4</v>
      </c>
      <c r="AU18" s="65">
        <v>8</v>
      </c>
      <c r="AV18" s="64">
        <v>0</v>
      </c>
      <c r="AW18" s="64"/>
      <c r="AX18" s="64"/>
      <c r="AY18" s="64"/>
      <c r="AZ18" s="64">
        <v>5</v>
      </c>
      <c r="BA18" s="105">
        <v>1</v>
      </c>
      <c r="BB18" s="64">
        <v>3</v>
      </c>
      <c r="BC18" s="64">
        <v>3</v>
      </c>
      <c r="BD18" s="64">
        <v>1</v>
      </c>
      <c r="BE18" s="64">
        <v>0</v>
      </c>
      <c r="BF18" s="64">
        <v>22</v>
      </c>
      <c r="BG18" s="63"/>
      <c r="BH18" s="65">
        <v>8</v>
      </c>
      <c r="BI18" s="64">
        <v>3</v>
      </c>
      <c r="BJ18" s="64">
        <v>2</v>
      </c>
      <c r="BK18" s="64">
        <v>1</v>
      </c>
      <c r="BL18" s="64">
        <v>0</v>
      </c>
      <c r="BM18" s="64">
        <v>1</v>
      </c>
      <c r="BN18" s="64">
        <v>0</v>
      </c>
      <c r="BO18" s="65">
        <v>8</v>
      </c>
      <c r="BP18" s="64">
        <v>0</v>
      </c>
      <c r="BQ18" s="64">
        <v>2</v>
      </c>
      <c r="BR18" s="64">
        <v>2</v>
      </c>
      <c r="BS18" s="64">
        <v>1</v>
      </c>
      <c r="BT18" s="64">
        <v>5</v>
      </c>
      <c r="BU18" s="58"/>
    </row>
    <row r="19" spans="1:73" ht="48.75" customHeight="1" x14ac:dyDescent="0.4">
      <c r="A19" s="73">
        <v>9</v>
      </c>
      <c r="B19" s="104">
        <v>0</v>
      </c>
      <c r="C19" s="104">
        <v>6</v>
      </c>
      <c r="D19" s="104">
        <v>7</v>
      </c>
      <c r="E19" s="77">
        <v>4</v>
      </c>
      <c r="F19" s="74">
        <v>3</v>
      </c>
      <c r="G19" s="75">
        <v>2</v>
      </c>
      <c r="H19" s="74">
        <v>1</v>
      </c>
      <c r="I19" s="75"/>
      <c r="J19" s="74">
        <v>23</v>
      </c>
      <c r="K19" s="74"/>
      <c r="L19" s="59">
        <v>90</v>
      </c>
      <c r="M19" s="59">
        <v>10</v>
      </c>
      <c r="N19" s="59">
        <v>2</v>
      </c>
      <c r="O19" s="59">
        <v>10</v>
      </c>
      <c r="P19" s="59">
        <v>5</v>
      </c>
      <c r="Q19" s="58"/>
      <c r="R19" s="58"/>
      <c r="S19" s="58"/>
      <c r="T19" s="65">
        <v>9</v>
      </c>
      <c r="U19" s="64">
        <v>10</v>
      </c>
      <c r="V19" s="64">
        <v>130</v>
      </c>
      <c r="W19" s="64">
        <v>1</v>
      </c>
      <c r="X19" s="64">
        <v>1</v>
      </c>
      <c r="Y19" s="64">
        <v>0</v>
      </c>
      <c r="Z19" s="64">
        <v>1</v>
      </c>
      <c r="AA19" s="64">
        <v>10</v>
      </c>
      <c r="AB19" s="64">
        <v>5</v>
      </c>
      <c r="AC19" s="64">
        <v>3</v>
      </c>
      <c r="AD19" s="64"/>
      <c r="AE19" s="64"/>
      <c r="AF19" s="64"/>
      <c r="AG19" s="64"/>
      <c r="AH19" s="64">
        <v>50</v>
      </c>
      <c r="AI19" s="64">
        <v>3</v>
      </c>
      <c r="AJ19" s="64">
        <v>60</v>
      </c>
      <c r="AK19" s="64">
        <v>5</v>
      </c>
      <c r="AL19" s="64">
        <v>1</v>
      </c>
      <c r="AM19" s="64">
        <v>1</v>
      </c>
      <c r="AN19" s="64">
        <v>5</v>
      </c>
      <c r="AO19" s="64">
        <v>7</v>
      </c>
      <c r="AP19" s="64">
        <v>30</v>
      </c>
      <c r="AQ19" s="64">
        <v>30</v>
      </c>
      <c r="AR19" s="64">
        <v>7</v>
      </c>
      <c r="AS19" s="64">
        <v>15</v>
      </c>
      <c r="AT19" s="64">
        <v>4</v>
      </c>
      <c r="AU19" s="65">
        <v>9</v>
      </c>
      <c r="AV19" s="64">
        <v>0</v>
      </c>
      <c r="AW19" s="64"/>
      <c r="AX19" s="64"/>
      <c r="AY19" s="64"/>
      <c r="AZ19" s="64">
        <v>8</v>
      </c>
      <c r="BA19" s="105">
        <v>1</v>
      </c>
      <c r="BB19" s="64">
        <v>3</v>
      </c>
      <c r="BC19" s="64">
        <v>3</v>
      </c>
      <c r="BD19" s="64">
        <v>1</v>
      </c>
      <c r="BE19" s="64">
        <v>0</v>
      </c>
      <c r="BF19" s="64">
        <v>22</v>
      </c>
      <c r="BG19" s="63"/>
      <c r="BH19" s="65">
        <v>9</v>
      </c>
      <c r="BI19" s="64">
        <v>3</v>
      </c>
      <c r="BJ19" s="64">
        <v>2</v>
      </c>
      <c r="BK19" s="64">
        <v>2</v>
      </c>
      <c r="BL19" s="64">
        <v>0</v>
      </c>
      <c r="BM19" s="64">
        <v>1</v>
      </c>
      <c r="BN19" s="64">
        <v>0</v>
      </c>
      <c r="BO19" s="65">
        <v>9</v>
      </c>
      <c r="BP19" s="64">
        <v>0</v>
      </c>
      <c r="BQ19" s="64">
        <v>2</v>
      </c>
      <c r="BR19" s="64">
        <v>2</v>
      </c>
      <c r="BS19" s="64">
        <v>2</v>
      </c>
      <c r="BT19" s="64">
        <v>5</v>
      </c>
      <c r="BU19" s="58"/>
    </row>
    <row r="20" spans="1:73" ht="51" customHeight="1" x14ac:dyDescent="0.4">
      <c r="A20" s="76">
        <v>10</v>
      </c>
      <c r="B20" s="104">
        <v>0</v>
      </c>
      <c r="C20" s="104">
        <v>6</v>
      </c>
      <c r="D20" s="104">
        <v>8</v>
      </c>
      <c r="E20" s="77">
        <v>3</v>
      </c>
      <c r="F20" s="74">
        <v>4</v>
      </c>
      <c r="G20" s="75">
        <v>2</v>
      </c>
      <c r="H20" s="74">
        <v>1</v>
      </c>
      <c r="I20" s="75"/>
      <c r="J20" s="74">
        <v>24</v>
      </c>
      <c r="K20" s="74"/>
      <c r="L20" s="59">
        <v>90</v>
      </c>
      <c r="M20" s="59">
        <v>10</v>
      </c>
      <c r="N20" s="59">
        <v>2</v>
      </c>
      <c r="O20" s="59">
        <v>10</v>
      </c>
      <c r="P20" s="59">
        <v>5</v>
      </c>
      <c r="Q20" s="58"/>
      <c r="R20" s="58"/>
      <c r="S20" s="58"/>
      <c r="T20" s="65">
        <v>10</v>
      </c>
      <c r="U20" s="64">
        <v>10</v>
      </c>
      <c r="V20" s="64">
        <v>130</v>
      </c>
      <c r="W20" s="64">
        <v>1</v>
      </c>
      <c r="X20" s="64">
        <v>1</v>
      </c>
      <c r="Y20" s="64">
        <v>0</v>
      </c>
      <c r="Z20" s="64">
        <v>1</v>
      </c>
      <c r="AA20" s="64">
        <v>8</v>
      </c>
      <c r="AB20" s="64">
        <v>3</v>
      </c>
      <c r="AC20" s="64">
        <v>15</v>
      </c>
      <c r="AD20" s="64"/>
      <c r="AE20" s="64"/>
      <c r="AF20" s="64"/>
      <c r="AG20" s="64"/>
      <c r="AH20" s="64">
        <v>30</v>
      </c>
      <c r="AI20" s="64">
        <v>3</v>
      </c>
      <c r="AJ20" s="64">
        <v>50</v>
      </c>
      <c r="AK20" s="64">
        <v>5</v>
      </c>
      <c r="AL20" s="64">
        <v>1</v>
      </c>
      <c r="AM20" s="64">
        <v>1</v>
      </c>
      <c r="AN20" s="64">
        <v>5</v>
      </c>
      <c r="AO20" s="64">
        <v>5</v>
      </c>
      <c r="AP20" s="64">
        <v>35</v>
      </c>
      <c r="AQ20" s="64">
        <v>35</v>
      </c>
      <c r="AR20" s="64">
        <v>5</v>
      </c>
      <c r="AS20" s="64">
        <v>15</v>
      </c>
      <c r="AT20" s="64">
        <v>5</v>
      </c>
      <c r="AU20" s="65">
        <v>10</v>
      </c>
      <c r="AV20" s="64">
        <v>0</v>
      </c>
      <c r="AW20" s="64"/>
      <c r="AX20" s="64"/>
      <c r="AY20" s="64"/>
      <c r="AZ20" s="64">
        <v>8</v>
      </c>
      <c r="BA20" s="105">
        <v>1</v>
      </c>
      <c r="BB20" s="64">
        <v>3</v>
      </c>
      <c r="BC20" s="64">
        <v>2</v>
      </c>
      <c r="BD20" s="64">
        <v>1</v>
      </c>
      <c r="BE20" s="64">
        <v>0</v>
      </c>
      <c r="BF20" s="64">
        <v>21</v>
      </c>
      <c r="BG20" s="63"/>
      <c r="BH20" s="65">
        <v>10</v>
      </c>
      <c r="BI20" s="64">
        <v>3</v>
      </c>
      <c r="BJ20" s="64">
        <v>2</v>
      </c>
      <c r="BK20" s="64">
        <v>2</v>
      </c>
      <c r="BL20" s="64">
        <v>0</v>
      </c>
      <c r="BM20" s="64">
        <v>1</v>
      </c>
      <c r="BN20" s="64">
        <v>0</v>
      </c>
      <c r="BO20" s="65">
        <v>10</v>
      </c>
      <c r="BP20" s="64">
        <v>0</v>
      </c>
      <c r="BQ20" s="64">
        <v>2</v>
      </c>
      <c r="BR20" s="64">
        <v>2</v>
      </c>
      <c r="BS20" s="64">
        <v>1</v>
      </c>
      <c r="BT20" s="64">
        <v>5</v>
      </c>
      <c r="BU20" s="58"/>
    </row>
    <row r="21" spans="1:73" ht="52.5" customHeight="1" x14ac:dyDescent="0.4">
      <c r="A21" s="76">
        <v>11</v>
      </c>
      <c r="B21" s="104">
        <v>0</v>
      </c>
      <c r="C21" s="104">
        <v>6</v>
      </c>
      <c r="D21" s="104">
        <v>6</v>
      </c>
      <c r="E21" s="77">
        <v>4</v>
      </c>
      <c r="F21" s="74">
        <v>3</v>
      </c>
      <c r="G21" s="75">
        <v>2</v>
      </c>
      <c r="H21" s="74">
        <v>1</v>
      </c>
      <c r="I21" s="75"/>
      <c r="J21" s="74">
        <v>25</v>
      </c>
      <c r="K21" s="74"/>
      <c r="L21" s="59"/>
      <c r="M21" s="59"/>
      <c r="N21" s="59"/>
      <c r="O21" s="59"/>
      <c r="P21" s="59"/>
      <c r="Q21" s="58"/>
      <c r="R21" s="58"/>
      <c r="S21" s="58"/>
      <c r="T21" s="65">
        <v>11</v>
      </c>
      <c r="U21" s="64">
        <v>10</v>
      </c>
      <c r="V21" s="64">
        <v>130</v>
      </c>
      <c r="W21" s="64">
        <v>1</v>
      </c>
      <c r="X21" s="64">
        <v>1</v>
      </c>
      <c r="Y21" s="64">
        <v>0</v>
      </c>
      <c r="Z21" s="64">
        <v>1</v>
      </c>
      <c r="AA21" s="64">
        <v>8</v>
      </c>
      <c r="AB21" s="64">
        <v>3</v>
      </c>
      <c r="AC21" s="64">
        <v>5</v>
      </c>
      <c r="AD21" s="64"/>
      <c r="AE21" s="64"/>
      <c r="AF21" s="64"/>
      <c r="AG21" s="64"/>
      <c r="AH21" s="64">
        <v>52</v>
      </c>
      <c r="AI21" s="64">
        <v>3</v>
      </c>
      <c r="AJ21" s="64">
        <v>50</v>
      </c>
      <c r="AK21" s="64">
        <v>3</v>
      </c>
      <c r="AL21" s="64">
        <v>1</v>
      </c>
      <c r="AM21" s="64">
        <v>1</v>
      </c>
      <c r="AN21" s="64">
        <v>5</v>
      </c>
      <c r="AO21" s="64">
        <v>5</v>
      </c>
      <c r="AP21" s="64">
        <v>35</v>
      </c>
      <c r="AQ21" s="64">
        <v>35</v>
      </c>
      <c r="AR21" s="64">
        <v>5</v>
      </c>
      <c r="AS21" s="64">
        <v>15</v>
      </c>
      <c r="AT21" s="64">
        <v>5</v>
      </c>
      <c r="AU21" s="65">
        <v>11</v>
      </c>
      <c r="AV21" s="64">
        <v>0</v>
      </c>
      <c r="AW21" s="64"/>
      <c r="AX21" s="64"/>
      <c r="AY21" s="64"/>
      <c r="AZ21" s="64">
        <v>5</v>
      </c>
      <c r="BA21" s="105">
        <v>1</v>
      </c>
      <c r="BB21" s="64">
        <v>2</v>
      </c>
      <c r="BC21" s="64">
        <v>3</v>
      </c>
      <c r="BD21" s="64">
        <v>1</v>
      </c>
      <c r="BE21" s="64">
        <v>0</v>
      </c>
      <c r="BF21" s="64">
        <v>22</v>
      </c>
      <c r="BG21" s="63"/>
      <c r="BH21" s="65">
        <v>11</v>
      </c>
      <c r="BI21" s="64">
        <v>3</v>
      </c>
      <c r="BJ21" s="64">
        <v>2</v>
      </c>
      <c r="BK21" s="64">
        <v>2</v>
      </c>
      <c r="BL21" s="64">
        <v>0</v>
      </c>
      <c r="BM21" s="64">
        <v>1</v>
      </c>
      <c r="BN21" s="64">
        <v>0</v>
      </c>
      <c r="BO21" s="65">
        <v>11</v>
      </c>
      <c r="BP21" s="64">
        <v>0</v>
      </c>
      <c r="BQ21" s="64">
        <v>2</v>
      </c>
      <c r="BR21" s="64">
        <v>2</v>
      </c>
      <c r="BS21" s="64">
        <v>1</v>
      </c>
      <c r="BT21" s="64">
        <v>5</v>
      </c>
      <c r="BU21" s="58"/>
    </row>
    <row r="22" spans="1:73" ht="51.75" customHeight="1" x14ac:dyDescent="0.4">
      <c r="A22" s="73">
        <v>12</v>
      </c>
      <c r="B22" s="104">
        <v>0</v>
      </c>
      <c r="C22" s="104">
        <v>6</v>
      </c>
      <c r="D22" s="104">
        <v>7</v>
      </c>
      <c r="E22" s="77">
        <v>3</v>
      </c>
      <c r="F22" s="74">
        <v>3</v>
      </c>
      <c r="G22" s="75">
        <v>2</v>
      </c>
      <c r="H22" s="74">
        <v>1</v>
      </c>
      <c r="I22" s="75"/>
      <c r="J22" s="74">
        <v>26</v>
      </c>
      <c r="K22" s="74"/>
      <c r="L22" s="59"/>
      <c r="M22" s="59"/>
      <c r="N22" s="59"/>
      <c r="O22" s="59"/>
      <c r="P22" s="59"/>
      <c r="Q22" s="58"/>
      <c r="R22" s="58"/>
      <c r="S22" s="58"/>
      <c r="T22" s="65">
        <v>12</v>
      </c>
      <c r="U22" s="64">
        <v>10</v>
      </c>
      <c r="V22" s="64">
        <v>100</v>
      </c>
      <c r="W22" s="64">
        <v>1</v>
      </c>
      <c r="X22" s="64">
        <v>1</v>
      </c>
      <c r="Y22" s="64">
        <v>0</v>
      </c>
      <c r="Z22" s="64">
        <v>1</v>
      </c>
      <c r="AA22" s="64">
        <v>8</v>
      </c>
      <c r="AB22" s="64">
        <v>3</v>
      </c>
      <c r="AC22" s="64">
        <v>5</v>
      </c>
      <c r="AD22" s="64"/>
      <c r="AE22" s="64"/>
      <c r="AF22" s="64"/>
      <c r="AG22" s="64"/>
      <c r="AH22" s="64">
        <v>20</v>
      </c>
      <c r="AI22" s="64">
        <v>3</v>
      </c>
      <c r="AJ22" s="64">
        <v>50</v>
      </c>
      <c r="AK22" s="64">
        <v>3</v>
      </c>
      <c r="AL22" s="64">
        <v>1</v>
      </c>
      <c r="AM22" s="64">
        <v>1</v>
      </c>
      <c r="AN22" s="64">
        <v>3</v>
      </c>
      <c r="AO22" s="64">
        <v>5</v>
      </c>
      <c r="AP22" s="64">
        <v>35</v>
      </c>
      <c r="AQ22" s="64">
        <v>35</v>
      </c>
      <c r="AR22" s="64">
        <v>5</v>
      </c>
      <c r="AS22" s="64">
        <v>15</v>
      </c>
      <c r="AT22" s="64">
        <v>5</v>
      </c>
      <c r="AU22" s="65">
        <v>12</v>
      </c>
      <c r="AV22" s="64">
        <v>0</v>
      </c>
      <c r="AW22" s="64"/>
      <c r="AX22" s="64"/>
      <c r="AY22" s="64"/>
      <c r="AZ22" s="64">
        <v>6</v>
      </c>
      <c r="BA22" s="105">
        <v>1</v>
      </c>
      <c r="BB22" s="64">
        <v>2</v>
      </c>
      <c r="BC22" s="64">
        <v>3</v>
      </c>
      <c r="BD22" s="64">
        <v>1</v>
      </c>
      <c r="BE22" s="64">
        <v>0</v>
      </c>
      <c r="BF22" s="64">
        <v>22</v>
      </c>
      <c r="BG22" s="63"/>
      <c r="BH22" s="65">
        <v>12</v>
      </c>
      <c r="BI22" s="64">
        <v>2</v>
      </c>
      <c r="BJ22" s="64">
        <v>2</v>
      </c>
      <c r="BK22" s="64">
        <v>2</v>
      </c>
      <c r="BL22" s="64">
        <v>0</v>
      </c>
      <c r="BM22" s="64">
        <v>1</v>
      </c>
      <c r="BN22" s="64">
        <v>0</v>
      </c>
      <c r="BO22" s="65">
        <v>12</v>
      </c>
      <c r="BP22" s="64">
        <v>0</v>
      </c>
      <c r="BQ22" s="64">
        <v>2</v>
      </c>
      <c r="BR22" s="64">
        <v>2</v>
      </c>
      <c r="BS22" s="64">
        <v>2</v>
      </c>
      <c r="BT22" s="64">
        <v>5</v>
      </c>
      <c r="BU22" s="58"/>
    </row>
    <row r="23" spans="1:73" ht="54" customHeight="1" x14ac:dyDescent="0.4">
      <c r="A23" s="76">
        <v>13</v>
      </c>
      <c r="B23" s="104">
        <v>0</v>
      </c>
      <c r="C23" s="104">
        <v>6</v>
      </c>
      <c r="D23" s="104">
        <v>6</v>
      </c>
      <c r="E23" s="77">
        <v>3</v>
      </c>
      <c r="F23" s="74">
        <v>2</v>
      </c>
      <c r="G23" s="75">
        <v>2</v>
      </c>
      <c r="H23" s="74">
        <v>1</v>
      </c>
      <c r="I23" s="75"/>
      <c r="J23" s="74">
        <v>27</v>
      </c>
      <c r="K23" s="74"/>
      <c r="L23" s="59"/>
      <c r="M23" s="59"/>
      <c r="N23" s="59"/>
      <c r="O23" s="59"/>
      <c r="P23" s="59"/>
      <c r="Q23" s="58"/>
      <c r="R23" s="58"/>
      <c r="S23" s="58"/>
      <c r="T23" s="65">
        <v>13</v>
      </c>
      <c r="U23" s="64">
        <v>10</v>
      </c>
      <c r="V23" s="64">
        <v>100</v>
      </c>
      <c r="W23" s="64">
        <v>1</v>
      </c>
      <c r="X23" s="64">
        <v>1</v>
      </c>
      <c r="Y23" s="64">
        <v>0</v>
      </c>
      <c r="Z23" s="64">
        <v>1</v>
      </c>
      <c r="AA23" s="64">
        <v>8</v>
      </c>
      <c r="AB23" s="64">
        <v>3</v>
      </c>
      <c r="AC23" s="64">
        <v>13</v>
      </c>
      <c r="AD23" s="64"/>
      <c r="AE23" s="64"/>
      <c r="AF23" s="64"/>
      <c r="AG23" s="64"/>
      <c r="AH23" s="64">
        <v>20</v>
      </c>
      <c r="AI23" s="64">
        <v>3</v>
      </c>
      <c r="AJ23" s="64">
        <v>50</v>
      </c>
      <c r="AK23" s="64">
        <v>3</v>
      </c>
      <c r="AL23" s="64">
        <v>1</v>
      </c>
      <c r="AM23" s="64">
        <v>1</v>
      </c>
      <c r="AN23" s="64">
        <v>4</v>
      </c>
      <c r="AO23" s="64">
        <v>5</v>
      </c>
      <c r="AP23" s="64">
        <v>35</v>
      </c>
      <c r="AQ23" s="64">
        <v>35</v>
      </c>
      <c r="AR23" s="64">
        <v>5</v>
      </c>
      <c r="AS23" s="64">
        <v>15</v>
      </c>
      <c r="AT23" s="64">
        <v>5</v>
      </c>
      <c r="AU23" s="65">
        <v>13</v>
      </c>
      <c r="AV23" s="64">
        <v>0</v>
      </c>
      <c r="AW23" s="64"/>
      <c r="AX23" s="64"/>
      <c r="AY23" s="64"/>
      <c r="AZ23" s="64">
        <v>4</v>
      </c>
      <c r="BA23" s="105">
        <v>1</v>
      </c>
      <c r="BB23" s="64">
        <v>3</v>
      </c>
      <c r="BC23" s="64">
        <v>3</v>
      </c>
      <c r="BD23" s="64">
        <v>1</v>
      </c>
      <c r="BE23" s="64">
        <v>0</v>
      </c>
      <c r="BF23" s="64">
        <v>22</v>
      </c>
      <c r="BG23" s="63"/>
      <c r="BH23" s="65">
        <v>13</v>
      </c>
      <c r="BI23" s="66">
        <v>3</v>
      </c>
      <c r="BJ23" s="64">
        <v>2</v>
      </c>
      <c r="BK23" s="64">
        <v>2</v>
      </c>
      <c r="BL23" s="64">
        <v>0</v>
      </c>
      <c r="BM23" s="64">
        <v>1</v>
      </c>
      <c r="BN23" s="64">
        <v>0</v>
      </c>
      <c r="BO23" s="65">
        <v>13</v>
      </c>
      <c r="BP23" s="64">
        <v>0</v>
      </c>
      <c r="BQ23" s="64">
        <v>2</v>
      </c>
      <c r="BR23" s="64">
        <v>2</v>
      </c>
      <c r="BS23" s="64">
        <v>2</v>
      </c>
      <c r="BT23" s="64">
        <v>5</v>
      </c>
      <c r="BU23" s="58"/>
    </row>
    <row r="24" spans="1:73" ht="53.25" customHeight="1" x14ac:dyDescent="0.4">
      <c r="A24" s="76">
        <v>14</v>
      </c>
      <c r="B24" s="104">
        <v>0</v>
      </c>
      <c r="C24" s="104">
        <v>6</v>
      </c>
      <c r="D24" s="104">
        <v>5</v>
      </c>
      <c r="E24" s="77">
        <v>2</v>
      </c>
      <c r="F24" s="74">
        <v>2</v>
      </c>
      <c r="G24" s="75">
        <v>2</v>
      </c>
      <c r="H24" s="74">
        <v>1</v>
      </c>
      <c r="I24" s="75"/>
      <c r="J24" s="74">
        <v>23</v>
      </c>
      <c r="K24" s="74"/>
      <c r="L24" s="59"/>
      <c r="M24" s="59"/>
      <c r="N24" s="59"/>
      <c r="O24" s="59"/>
      <c r="P24" s="59"/>
      <c r="Q24" s="58"/>
      <c r="R24" s="58"/>
      <c r="S24" s="58"/>
      <c r="T24" s="65">
        <v>14</v>
      </c>
      <c r="U24" s="64">
        <v>5</v>
      </c>
      <c r="V24" s="64">
        <v>120</v>
      </c>
      <c r="W24" s="64">
        <v>1</v>
      </c>
      <c r="X24" s="64">
        <v>1</v>
      </c>
      <c r="Y24" s="64">
        <v>0</v>
      </c>
      <c r="Z24" s="64">
        <v>1</v>
      </c>
      <c r="AA24" s="64">
        <v>9</v>
      </c>
      <c r="AB24" s="64">
        <v>3</v>
      </c>
      <c r="AC24" s="64">
        <v>7</v>
      </c>
      <c r="AD24" s="64"/>
      <c r="AE24" s="64"/>
      <c r="AF24" s="64"/>
      <c r="AG24" s="64"/>
      <c r="AH24" s="64">
        <v>52</v>
      </c>
      <c r="AI24" s="64">
        <v>2</v>
      </c>
      <c r="AJ24" s="64">
        <v>50</v>
      </c>
      <c r="AK24" s="64">
        <v>2</v>
      </c>
      <c r="AL24" s="64">
        <v>1</v>
      </c>
      <c r="AM24" s="64">
        <v>1</v>
      </c>
      <c r="AN24" s="64">
        <v>3</v>
      </c>
      <c r="AO24" s="64">
        <v>5</v>
      </c>
      <c r="AP24" s="64">
        <v>35</v>
      </c>
      <c r="AQ24" s="64">
        <v>35</v>
      </c>
      <c r="AR24" s="64">
        <v>5</v>
      </c>
      <c r="AS24" s="64">
        <v>15</v>
      </c>
      <c r="AT24" s="64">
        <v>5</v>
      </c>
      <c r="AU24" s="65">
        <v>14</v>
      </c>
      <c r="AV24" s="64">
        <v>0</v>
      </c>
      <c r="AW24" s="64"/>
      <c r="AX24" s="64"/>
      <c r="AY24" s="64"/>
      <c r="AZ24" s="64">
        <v>3</v>
      </c>
      <c r="BA24" s="105">
        <v>1</v>
      </c>
      <c r="BB24" s="64">
        <v>3</v>
      </c>
      <c r="BC24" s="64">
        <v>3</v>
      </c>
      <c r="BD24" s="64">
        <v>1</v>
      </c>
      <c r="BE24" s="64">
        <v>0</v>
      </c>
      <c r="BF24" s="64">
        <v>22</v>
      </c>
      <c r="BG24" s="63"/>
      <c r="BH24" s="65">
        <v>14</v>
      </c>
      <c r="BI24" s="64">
        <v>3</v>
      </c>
      <c r="BJ24" s="64">
        <v>2</v>
      </c>
      <c r="BK24" s="64">
        <v>2</v>
      </c>
      <c r="BL24" s="64">
        <v>0</v>
      </c>
      <c r="BM24" s="64">
        <v>1</v>
      </c>
      <c r="BN24" s="64">
        <v>0</v>
      </c>
      <c r="BO24" s="65">
        <v>14</v>
      </c>
      <c r="BP24" s="64">
        <v>0</v>
      </c>
      <c r="BQ24" s="64">
        <v>2</v>
      </c>
      <c r="BR24" s="64">
        <v>2</v>
      </c>
      <c r="BS24" s="64">
        <v>2</v>
      </c>
      <c r="BT24" s="64">
        <v>5</v>
      </c>
      <c r="BU24" s="58"/>
    </row>
    <row r="25" spans="1:73" ht="51.75" customHeight="1" x14ac:dyDescent="0.4">
      <c r="A25" s="73">
        <v>15</v>
      </c>
      <c r="B25" s="104">
        <v>0</v>
      </c>
      <c r="C25" s="104">
        <v>4</v>
      </c>
      <c r="D25" s="104">
        <v>5</v>
      </c>
      <c r="E25" s="77">
        <v>3</v>
      </c>
      <c r="F25" s="74">
        <v>2</v>
      </c>
      <c r="G25" s="75">
        <v>2</v>
      </c>
      <c r="H25" s="74">
        <v>1</v>
      </c>
      <c r="I25" s="75"/>
      <c r="J25" s="74">
        <v>20</v>
      </c>
      <c r="K25" s="74"/>
      <c r="L25" s="59"/>
      <c r="M25" s="59"/>
      <c r="N25" s="59"/>
      <c r="O25" s="59"/>
      <c r="P25" s="59"/>
      <c r="Q25" s="58"/>
      <c r="R25" s="58"/>
      <c r="S25" s="58"/>
      <c r="T25" s="65">
        <v>15</v>
      </c>
      <c r="U25" s="64">
        <v>5</v>
      </c>
      <c r="V25" s="64">
        <v>100</v>
      </c>
      <c r="W25" s="64">
        <v>1</v>
      </c>
      <c r="X25" s="64">
        <v>1</v>
      </c>
      <c r="Y25" s="64">
        <v>0</v>
      </c>
      <c r="Z25" s="64">
        <v>1</v>
      </c>
      <c r="AA25" s="64">
        <v>8</v>
      </c>
      <c r="AB25" s="64">
        <v>2</v>
      </c>
      <c r="AC25" s="64">
        <v>7</v>
      </c>
      <c r="AD25" s="64"/>
      <c r="AE25" s="64"/>
      <c r="AF25" s="64"/>
      <c r="AG25" s="64"/>
      <c r="AH25" s="64">
        <v>32</v>
      </c>
      <c r="AI25" s="64">
        <v>2</v>
      </c>
      <c r="AJ25" s="64">
        <v>50</v>
      </c>
      <c r="AK25" s="64">
        <v>2</v>
      </c>
      <c r="AL25" s="64">
        <v>1</v>
      </c>
      <c r="AM25" s="64">
        <v>1</v>
      </c>
      <c r="AN25" s="64">
        <v>3</v>
      </c>
      <c r="AO25" s="64">
        <v>4</v>
      </c>
      <c r="AP25" s="64">
        <v>40</v>
      </c>
      <c r="AQ25" s="64">
        <v>40</v>
      </c>
      <c r="AR25" s="64">
        <v>4</v>
      </c>
      <c r="AS25" s="64">
        <v>15</v>
      </c>
      <c r="AT25" s="64">
        <v>5</v>
      </c>
      <c r="AU25" s="65">
        <v>15</v>
      </c>
      <c r="AV25" s="64">
        <v>0</v>
      </c>
      <c r="AW25" s="64"/>
      <c r="AX25" s="64"/>
      <c r="AY25" s="64"/>
      <c r="AZ25" s="64">
        <v>5</v>
      </c>
      <c r="BA25" s="105">
        <v>1</v>
      </c>
      <c r="BB25" s="64">
        <v>3</v>
      </c>
      <c r="BC25" s="64">
        <v>3</v>
      </c>
      <c r="BD25" s="64">
        <v>1</v>
      </c>
      <c r="BE25" s="64">
        <v>0</v>
      </c>
      <c r="BF25" s="64">
        <v>22</v>
      </c>
      <c r="BG25" s="63"/>
      <c r="BH25" s="65">
        <v>15</v>
      </c>
      <c r="BI25" s="64">
        <v>3</v>
      </c>
      <c r="BJ25" s="64">
        <v>2</v>
      </c>
      <c r="BK25" s="64">
        <v>2</v>
      </c>
      <c r="BL25" s="64">
        <v>0</v>
      </c>
      <c r="BM25" s="64">
        <v>1</v>
      </c>
      <c r="BN25" s="64">
        <v>0</v>
      </c>
      <c r="BO25" s="65">
        <v>15</v>
      </c>
      <c r="BP25" s="64">
        <v>0</v>
      </c>
      <c r="BQ25" s="64">
        <v>2</v>
      </c>
      <c r="BR25" s="64">
        <v>2</v>
      </c>
      <c r="BS25" s="64">
        <v>1</v>
      </c>
      <c r="BT25" s="64">
        <v>5</v>
      </c>
      <c r="BU25" s="58"/>
    </row>
    <row r="26" spans="1:73" ht="51" customHeight="1" x14ac:dyDescent="0.4">
      <c r="A26" s="76">
        <v>16</v>
      </c>
      <c r="B26" s="104">
        <v>0</v>
      </c>
      <c r="C26" s="104">
        <v>4</v>
      </c>
      <c r="D26" s="104">
        <v>6</v>
      </c>
      <c r="E26" s="77">
        <v>2</v>
      </c>
      <c r="F26" s="74">
        <v>3</v>
      </c>
      <c r="G26" s="75">
        <v>2</v>
      </c>
      <c r="H26" s="74">
        <v>1</v>
      </c>
      <c r="I26" s="75"/>
      <c r="J26" s="74">
        <v>23</v>
      </c>
      <c r="K26" s="74"/>
      <c r="L26" s="59"/>
      <c r="M26" s="59"/>
      <c r="N26" s="59"/>
      <c r="O26" s="59"/>
      <c r="P26" s="59"/>
      <c r="Q26" s="58"/>
      <c r="R26" s="58"/>
      <c r="S26" s="58"/>
      <c r="T26" s="65">
        <v>16</v>
      </c>
      <c r="U26" s="64">
        <v>5</v>
      </c>
      <c r="V26" s="64">
        <v>100</v>
      </c>
      <c r="W26" s="64">
        <v>1</v>
      </c>
      <c r="X26" s="64">
        <v>1</v>
      </c>
      <c r="Y26" s="64">
        <v>0</v>
      </c>
      <c r="Z26" s="64">
        <v>1</v>
      </c>
      <c r="AA26" s="64">
        <v>8</v>
      </c>
      <c r="AB26" s="64">
        <v>2</v>
      </c>
      <c r="AC26" s="64">
        <v>3</v>
      </c>
      <c r="AD26" s="64"/>
      <c r="AE26" s="64"/>
      <c r="AF26" s="64"/>
      <c r="AG26" s="64"/>
      <c r="AH26" s="64">
        <v>30</v>
      </c>
      <c r="AI26" s="64">
        <v>2</v>
      </c>
      <c r="AJ26" s="64">
        <v>50</v>
      </c>
      <c r="AK26" s="64">
        <v>2</v>
      </c>
      <c r="AL26" s="64">
        <v>1</v>
      </c>
      <c r="AM26" s="64">
        <v>1</v>
      </c>
      <c r="AN26" s="64">
        <v>3</v>
      </c>
      <c r="AO26" s="64">
        <v>4</v>
      </c>
      <c r="AP26" s="64">
        <v>35</v>
      </c>
      <c r="AQ26" s="64">
        <v>35</v>
      </c>
      <c r="AR26" s="64">
        <v>4</v>
      </c>
      <c r="AS26" s="64">
        <v>15</v>
      </c>
      <c r="AT26" s="64">
        <v>5</v>
      </c>
      <c r="AU26" s="65">
        <v>16</v>
      </c>
      <c r="AV26" s="64">
        <v>0</v>
      </c>
      <c r="AW26" s="64"/>
      <c r="AX26" s="64"/>
      <c r="AY26" s="64"/>
      <c r="AZ26" s="64">
        <v>6</v>
      </c>
      <c r="BA26" s="105">
        <v>1</v>
      </c>
      <c r="BB26" s="64">
        <v>2</v>
      </c>
      <c r="BC26" s="64">
        <v>3</v>
      </c>
      <c r="BD26" s="64">
        <v>1</v>
      </c>
      <c r="BE26" s="64">
        <v>0</v>
      </c>
      <c r="BF26" s="64">
        <v>21</v>
      </c>
      <c r="BG26" s="63"/>
      <c r="BH26" s="65">
        <v>16</v>
      </c>
      <c r="BI26" s="64">
        <v>3</v>
      </c>
      <c r="BJ26" s="64">
        <v>2</v>
      </c>
      <c r="BK26" s="64">
        <v>2</v>
      </c>
      <c r="BL26" s="64">
        <v>0</v>
      </c>
      <c r="BM26" s="64">
        <v>1</v>
      </c>
      <c r="BN26" s="64">
        <v>0</v>
      </c>
      <c r="BO26" s="65">
        <v>16</v>
      </c>
      <c r="BP26" s="64">
        <v>0</v>
      </c>
      <c r="BQ26" s="64">
        <v>2</v>
      </c>
      <c r="BR26" s="64">
        <v>2</v>
      </c>
      <c r="BS26" s="64">
        <v>1</v>
      </c>
      <c r="BT26" s="64">
        <v>5</v>
      </c>
      <c r="BU26" s="58"/>
    </row>
    <row r="27" spans="1:73" ht="51" customHeight="1" x14ac:dyDescent="0.4">
      <c r="A27" s="76">
        <v>17</v>
      </c>
      <c r="B27" s="104">
        <v>0</v>
      </c>
      <c r="C27" s="104">
        <v>4</v>
      </c>
      <c r="D27" s="104">
        <v>6</v>
      </c>
      <c r="E27" s="77">
        <v>2</v>
      </c>
      <c r="F27" s="74">
        <v>3</v>
      </c>
      <c r="G27" s="75">
        <v>2</v>
      </c>
      <c r="H27" s="74">
        <v>1</v>
      </c>
      <c r="I27" s="75"/>
      <c r="J27" s="74">
        <v>21</v>
      </c>
      <c r="K27" s="74"/>
      <c r="L27" s="59"/>
      <c r="M27" s="59"/>
      <c r="N27" s="59"/>
      <c r="O27" s="59"/>
      <c r="P27" s="59"/>
      <c r="Q27" s="58"/>
      <c r="R27" s="58"/>
      <c r="S27" s="58"/>
      <c r="T27" s="65">
        <v>17</v>
      </c>
      <c r="U27" s="64">
        <v>5</v>
      </c>
      <c r="V27" s="64">
        <v>100</v>
      </c>
      <c r="W27" s="64">
        <v>1</v>
      </c>
      <c r="X27" s="64">
        <v>1</v>
      </c>
      <c r="Y27" s="64">
        <v>0</v>
      </c>
      <c r="Z27" s="64">
        <v>1</v>
      </c>
      <c r="AA27" s="64">
        <v>10</v>
      </c>
      <c r="AB27" s="64">
        <v>3</v>
      </c>
      <c r="AC27" s="64">
        <v>3</v>
      </c>
      <c r="AD27" s="64"/>
      <c r="AE27" s="64"/>
      <c r="AF27" s="64"/>
      <c r="AG27" s="64"/>
      <c r="AH27" s="64">
        <v>25</v>
      </c>
      <c r="AI27" s="64">
        <v>2</v>
      </c>
      <c r="AJ27" s="64">
        <v>50</v>
      </c>
      <c r="AK27" s="64">
        <v>3</v>
      </c>
      <c r="AL27" s="64">
        <v>1</v>
      </c>
      <c r="AM27" s="64">
        <v>1</v>
      </c>
      <c r="AN27" s="64">
        <v>3</v>
      </c>
      <c r="AO27" s="64">
        <v>4</v>
      </c>
      <c r="AP27" s="64">
        <v>37</v>
      </c>
      <c r="AQ27" s="64">
        <v>37</v>
      </c>
      <c r="AR27" s="64">
        <v>4</v>
      </c>
      <c r="AS27" s="64">
        <v>15</v>
      </c>
      <c r="AT27" s="64">
        <v>4</v>
      </c>
      <c r="AU27" s="65">
        <v>17</v>
      </c>
      <c r="AV27" s="64">
        <v>0</v>
      </c>
      <c r="AW27" s="64"/>
      <c r="AX27" s="64"/>
      <c r="AY27" s="64"/>
      <c r="AZ27" s="64">
        <v>5</v>
      </c>
      <c r="BA27" s="105">
        <v>1</v>
      </c>
      <c r="BB27" s="64">
        <v>3</v>
      </c>
      <c r="BC27" s="64">
        <v>4</v>
      </c>
      <c r="BD27" s="64">
        <v>1</v>
      </c>
      <c r="BE27" s="64">
        <v>0</v>
      </c>
      <c r="BF27" s="64">
        <v>21</v>
      </c>
      <c r="BG27" s="63"/>
      <c r="BH27" s="65">
        <v>17</v>
      </c>
      <c r="BI27" s="64">
        <v>3</v>
      </c>
      <c r="BJ27" s="64">
        <v>2</v>
      </c>
      <c r="BK27" s="64">
        <v>2</v>
      </c>
      <c r="BL27" s="64">
        <v>0</v>
      </c>
      <c r="BM27" s="64">
        <v>1</v>
      </c>
      <c r="BN27" s="64">
        <v>0</v>
      </c>
      <c r="BO27" s="65">
        <v>17</v>
      </c>
      <c r="BP27" s="64">
        <v>0</v>
      </c>
      <c r="BQ27" s="64">
        <v>2</v>
      </c>
      <c r="BR27" s="64">
        <v>2</v>
      </c>
      <c r="BS27" s="64">
        <v>1</v>
      </c>
      <c r="BT27" s="64">
        <v>5</v>
      </c>
      <c r="BU27" s="58"/>
    </row>
    <row r="28" spans="1:73" ht="51" customHeight="1" x14ac:dyDescent="0.4">
      <c r="A28" s="73">
        <v>18</v>
      </c>
      <c r="B28" s="104">
        <v>0</v>
      </c>
      <c r="C28" s="104">
        <v>4</v>
      </c>
      <c r="D28" s="104">
        <v>6</v>
      </c>
      <c r="E28" s="77">
        <v>3</v>
      </c>
      <c r="F28" s="74">
        <v>3</v>
      </c>
      <c r="G28" s="75">
        <v>2</v>
      </c>
      <c r="H28" s="74">
        <v>1</v>
      </c>
      <c r="I28" s="75"/>
      <c r="J28" s="74">
        <v>22</v>
      </c>
      <c r="K28" s="74"/>
      <c r="L28" s="59"/>
      <c r="M28" s="59"/>
      <c r="N28" s="59"/>
      <c r="O28" s="59"/>
      <c r="P28" s="59"/>
      <c r="Q28" s="58"/>
      <c r="R28" s="58"/>
      <c r="S28" s="58"/>
      <c r="T28" s="65">
        <v>18</v>
      </c>
      <c r="U28" s="64">
        <v>5</v>
      </c>
      <c r="V28" s="64">
        <v>100</v>
      </c>
      <c r="W28" s="64">
        <v>1</v>
      </c>
      <c r="X28" s="64">
        <v>1</v>
      </c>
      <c r="Y28" s="64">
        <v>0</v>
      </c>
      <c r="Z28" s="64">
        <v>1</v>
      </c>
      <c r="AA28" s="64">
        <v>8</v>
      </c>
      <c r="AB28" s="64">
        <v>3</v>
      </c>
      <c r="AC28" s="64">
        <v>5</v>
      </c>
      <c r="AD28" s="64"/>
      <c r="AE28" s="64"/>
      <c r="AF28" s="64"/>
      <c r="AG28" s="64"/>
      <c r="AH28" s="64">
        <v>15</v>
      </c>
      <c r="AI28" s="64">
        <v>2</v>
      </c>
      <c r="AJ28" s="64">
        <v>40</v>
      </c>
      <c r="AK28" s="64">
        <v>3</v>
      </c>
      <c r="AL28" s="64">
        <v>1</v>
      </c>
      <c r="AM28" s="64">
        <v>1</v>
      </c>
      <c r="AN28" s="64">
        <v>4</v>
      </c>
      <c r="AO28" s="64">
        <v>4</v>
      </c>
      <c r="AP28" s="64">
        <v>35</v>
      </c>
      <c r="AQ28" s="64">
        <v>35</v>
      </c>
      <c r="AR28" s="64">
        <v>4</v>
      </c>
      <c r="AS28" s="64">
        <v>15</v>
      </c>
      <c r="AT28" s="64">
        <v>4</v>
      </c>
      <c r="AU28" s="65">
        <v>18</v>
      </c>
      <c r="AV28" s="64">
        <v>0</v>
      </c>
      <c r="AW28" s="64"/>
      <c r="AX28" s="64"/>
      <c r="AY28" s="64"/>
      <c r="AZ28" s="64">
        <v>3</v>
      </c>
      <c r="BA28" s="105">
        <v>1</v>
      </c>
      <c r="BB28" s="64">
        <v>3</v>
      </c>
      <c r="BC28" s="64">
        <v>3</v>
      </c>
      <c r="BD28" s="64">
        <v>1</v>
      </c>
      <c r="BE28" s="64">
        <v>0</v>
      </c>
      <c r="BF28" s="64">
        <v>22</v>
      </c>
      <c r="BG28" s="63"/>
      <c r="BH28" s="65">
        <v>18</v>
      </c>
      <c r="BI28" s="64">
        <v>3</v>
      </c>
      <c r="BJ28" s="64">
        <v>2</v>
      </c>
      <c r="BK28" s="64">
        <v>2</v>
      </c>
      <c r="BL28" s="64">
        <v>0</v>
      </c>
      <c r="BM28" s="64">
        <v>1</v>
      </c>
      <c r="BN28" s="64">
        <v>0</v>
      </c>
      <c r="BO28" s="65">
        <v>18</v>
      </c>
      <c r="BP28" s="64">
        <v>0</v>
      </c>
      <c r="BQ28" s="64">
        <v>2</v>
      </c>
      <c r="BR28" s="64">
        <v>2</v>
      </c>
      <c r="BS28" s="64">
        <v>2</v>
      </c>
      <c r="BT28" s="64">
        <v>5</v>
      </c>
      <c r="BU28" s="58"/>
    </row>
    <row r="29" spans="1:73" ht="52.5" customHeight="1" x14ac:dyDescent="0.4">
      <c r="A29" s="76">
        <v>19</v>
      </c>
      <c r="B29" s="104">
        <v>0</v>
      </c>
      <c r="C29" s="104">
        <v>3</v>
      </c>
      <c r="D29" s="104">
        <v>6</v>
      </c>
      <c r="E29" s="77">
        <v>3</v>
      </c>
      <c r="F29" s="74">
        <v>3</v>
      </c>
      <c r="G29" s="75">
        <v>2</v>
      </c>
      <c r="H29" s="74">
        <v>1</v>
      </c>
      <c r="I29" s="75"/>
      <c r="J29" s="74">
        <v>21</v>
      </c>
      <c r="K29" s="74"/>
      <c r="L29" s="59"/>
      <c r="M29" s="59"/>
      <c r="N29" s="59"/>
      <c r="O29" s="59"/>
      <c r="P29" s="59"/>
      <c r="Q29" s="58"/>
      <c r="R29" s="58"/>
      <c r="S29" s="58"/>
      <c r="T29" s="65">
        <v>19</v>
      </c>
      <c r="U29" s="64">
        <v>5</v>
      </c>
      <c r="V29" s="64">
        <v>100</v>
      </c>
      <c r="W29" s="64">
        <v>1</v>
      </c>
      <c r="X29" s="64">
        <v>1</v>
      </c>
      <c r="Y29" s="64">
        <v>0</v>
      </c>
      <c r="Z29" s="64">
        <v>1</v>
      </c>
      <c r="AA29" s="64">
        <v>10</v>
      </c>
      <c r="AB29" s="64">
        <v>5</v>
      </c>
      <c r="AC29" s="64">
        <v>8</v>
      </c>
      <c r="AD29" s="64"/>
      <c r="AE29" s="64"/>
      <c r="AF29" s="64"/>
      <c r="AG29" s="64"/>
      <c r="AH29" s="64">
        <v>20</v>
      </c>
      <c r="AI29" s="64">
        <v>2</v>
      </c>
      <c r="AJ29" s="64">
        <v>40</v>
      </c>
      <c r="AK29" s="64">
        <v>3</v>
      </c>
      <c r="AL29" s="64">
        <v>1</v>
      </c>
      <c r="AM29" s="64">
        <v>1</v>
      </c>
      <c r="AN29" s="64">
        <v>5</v>
      </c>
      <c r="AO29" s="64">
        <v>4</v>
      </c>
      <c r="AP29" s="64">
        <v>35</v>
      </c>
      <c r="AQ29" s="64">
        <v>35</v>
      </c>
      <c r="AR29" s="64">
        <v>4</v>
      </c>
      <c r="AS29" s="64">
        <v>15</v>
      </c>
      <c r="AT29" s="64">
        <v>4</v>
      </c>
      <c r="AU29" s="65">
        <v>19</v>
      </c>
      <c r="AV29" s="64">
        <v>0</v>
      </c>
      <c r="AW29" s="64"/>
      <c r="AX29" s="64"/>
      <c r="AY29" s="64"/>
      <c r="AZ29" s="64">
        <v>3</v>
      </c>
      <c r="BA29" s="105">
        <v>1</v>
      </c>
      <c r="BB29" s="64">
        <v>3</v>
      </c>
      <c r="BC29" s="64">
        <v>3</v>
      </c>
      <c r="BD29" s="64">
        <v>1</v>
      </c>
      <c r="BE29" s="64">
        <v>0</v>
      </c>
      <c r="BF29" s="64">
        <v>21</v>
      </c>
      <c r="BG29" s="63"/>
      <c r="BH29" s="65">
        <v>19</v>
      </c>
      <c r="BI29" s="64">
        <v>3</v>
      </c>
      <c r="BJ29" s="64">
        <v>2</v>
      </c>
      <c r="BK29" s="64">
        <v>2</v>
      </c>
      <c r="BL29" s="64">
        <v>0</v>
      </c>
      <c r="BM29" s="64">
        <v>1</v>
      </c>
      <c r="BN29" s="64">
        <v>0</v>
      </c>
      <c r="BO29" s="65">
        <v>19</v>
      </c>
      <c r="BP29" s="64">
        <v>0</v>
      </c>
      <c r="BQ29" s="64">
        <v>2</v>
      </c>
      <c r="BR29" s="64">
        <v>2</v>
      </c>
      <c r="BS29" s="64">
        <v>2</v>
      </c>
      <c r="BT29" s="64">
        <v>5</v>
      </c>
      <c r="BU29" s="58"/>
    </row>
    <row r="30" spans="1:73" ht="50.25" customHeight="1" x14ac:dyDescent="0.4">
      <c r="A30" s="76">
        <v>20</v>
      </c>
      <c r="B30" s="104">
        <v>0</v>
      </c>
      <c r="C30" s="104">
        <v>3</v>
      </c>
      <c r="D30" s="104">
        <v>4</v>
      </c>
      <c r="E30" s="77">
        <v>3</v>
      </c>
      <c r="F30" s="74">
        <v>3</v>
      </c>
      <c r="G30" s="75">
        <v>2</v>
      </c>
      <c r="H30" s="74">
        <v>1</v>
      </c>
      <c r="I30" s="75"/>
      <c r="J30" s="74">
        <v>20</v>
      </c>
      <c r="K30" s="74"/>
      <c r="L30" s="59"/>
      <c r="M30" s="59"/>
      <c r="N30" s="59"/>
      <c r="O30" s="59"/>
      <c r="P30" s="59"/>
      <c r="Q30" s="58"/>
      <c r="R30" s="58"/>
      <c r="S30" s="58"/>
      <c r="T30" s="65">
        <v>20</v>
      </c>
      <c r="U30" s="64">
        <v>5</v>
      </c>
      <c r="V30" s="64">
        <v>100</v>
      </c>
      <c r="W30" s="64">
        <v>1</v>
      </c>
      <c r="X30" s="64">
        <v>1</v>
      </c>
      <c r="Y30" s="64">
        <v>0</v>
      </c>
      <c r="Z30" s="64">
        <v>1</v>
      </c>
      <c r="AA30" s="64">
        <v>10</v>
      </c>
      <c r="AB30" s="64">
        <v>5</v>
      </c>
      <c r="AC30" s="64">
        <v>8</v>
      </c>
      <c r="AD30" s="64"/>
      <c r="AE30" s="64"/>
      <c r="AF30" s="64"/>
      <c r="AG30" s="64"/>
      <c r="AH30" s="64">
        <v>20</v>
      </c>
      <c r="AI30" s="64">
        <v>2</v>
      </c>
      <c r="AJ30" s="64">
        <v>40</v>
      </c>
      <c r="AK30" s="64">
        <v>3</v>
      </c>
      <c r="AL30" s="64">
        <v>1</v>
      </c>
      <c r="AM30" s="64">
        <v>1</v>
      </c>
      <c r="AN30" s="64">
        <v>5</v>
      </c>
      <c r="AO30" s="64">
        <v>4</v>
      </c>
      <c r="AP30" s="64">
        <v>35</v>
      </c>
      <c r="AQ30" s="64">
        <v>35</v>
      </c>
      <c r="AR30" s="64">
        <v>4</v>
      </c>
      <c r="AS30" s="64">
        <v>15</v>
      </c>
      <c r="AT30" s="64">
        <v>4</v>
      </c>
      <c r="AU30" s="65">
        <v>20</v>
      </c>
      <c r="AV30" s="64">
        <v>0</v>
      </c>
      <c r="AW30" s="64"/>
      <c r="AX30" s="64"/>
      <c r="AY30" s="64"/>
      <c r="AZ30" s="64">
        <v>5</v>
      </c>
      <c r="BA30" s="105">
        <v>1</v>
      </c>
      <c r="BB30" s="64">
        <v>3</v>
      </c>
      <c r="BC30" s="64">
        <v>3</v>
      </c>
      <c r="BD30" s="64">
        <v>1</v>
      </c>
      <c r="BE30" s="64">
        <v>0</v>
      </c>
      <c r="BF30" s="64">
        <v>22</v>
      </c>
      <c r="BG30" s="63"/>
      <c r="BH30" s="65">
        <v>20</v>
      </c>
      <c r="BI30" s="64">
        <v>2</v>
      </c>
      <c r="BJ30" s="64">
        <v>1</v>
      </c>
      <c r="BK30" s="64">
        <v>2</v>
      </c>
      <c r="BL30" s="64">
        <v>0</v>
      </c>
      <c r="BM30" s="64">
        <v>1</v>
      </c>
      <c r="BN30" s="64">
        <v>0</v>
      </c>
      <c r="BO30" s="65">
        <v>20</v>
      </c>
      <c r="BP30" s="64">
        <v>0</v>
      </c>
      <c r="BQ30" s="64">
        <v>2</v>
      </c>
      <c r="BR30" s="64">
        <v>2</v>
      </c>
      <c r="BS30" s="64">
        <v>2</v>
      </c>
      <c r="BT30" s="64">
        <v>5</v>
      </c>
      <c r="BU30" s="58"/>
    </row>
    <row r="31" spans="1:73" ht="52.5" customHeight="1" x14ac:dyDescent="0.4">
      <c r="A31" s="73">
        <v>21</v>
      </c>
      <c r="B31" s="104">
        <v>0</v>
      </c>
      <c r="C31" s="104">
        <v>3</v>
      </c>
      <c r="D31" s="104">
        <v>4</v>
      </c>
      <c r="E31" s="77">
        <v>3</v>
      </c>
      <c r="F31" s="74">
        <v>3</v>
      </c>
      <c r="G31" s="75">
        <v>2</v>
      </c>
      <c r="H31" s="74">
        <v>1</v>
      </c>
      <c r="I31" s="75"/>
      <c r="J31" s="74">
        <v>20</v>
      </c>
      <c r="K31" s="74"/>
      <c r="L31" s="59"/>
      <c r="M31" s="59"/>
      <c r="N31" s="59"/>
      <c r="O31" s="59"/>
      <c r="P31" s="59"/>
      <c r="Q31" s="58"/>
      <c r="R31" s="58"/>
      <c r="S31" s="58"/>
      <c r="T31" s="65">
        <v>21</v>
      </c>
      <c r="U31" s="64">
        <v>5</v>
      </c>
      <c r="V31" s="64">
        <v>100</v>
      </c>
      <c r="W31" s="64">
        <v>1</v>
      </c>
      <c r="X31" s="64">
        <v>1</v>
      </c>
      <c r="Y31" s="64">
        <v>0</v>
      </c>
      <c r="Z31" s="64">
        <v>1</v>
      </c>
      <c r="AA31" s="64">
        <v>12</v>
      </c>
      <c r="AB31" s="64">
        <v>5</v>
      </c>
      <c r="AC31" s="64">
        <v>7</v>
      </c>
      <c r="AD31" s="64"/>
      <c r="AE31" s="64"/>
      <c r="AF31" s="64"/>
      <c r="AG31" s="64"/>
      <c r="AH31" s="64">
        <v>20</v>
      </c>
      <c r="AI31" s="64">
        <v>2</v>
      </c>
      <c r="AJ31" s="64">
        <v>40</v>
      </c>
      <c r="AK31" s="64">
        <v>3</v>
      </c>
      <c r="AL31" s="64">
        <v>1</v>
      </c>
      <c r="AM31" s="64">
        <v>1</v>
      </c>
      <c r="AN31" s="64">
        <v>5</v>
      </c>
      <c r="AO31" s="64">
        <v>4</v>
      </c>
      <c r="AP31" s="64">
        <v>35</v>
      </c>
      <c r="AQ31" s="64">
        <v>35</v>
      </c>
      <c r="AR31" s="64">
        <v>4</v>
      </c>
      <c r="AS31" s="64">
        <v>15</v>
      </c>
      <c r="AT31" s="64">
        <v>4</v>
      </c>
      <c r="AU31" s="65">
        <v>21</v>
      </c>
      <c r="AV31" s="64">
        <v>0</v>
      </c>
      <c r="AW31" s="64"/>
      <c r="AX31" s="64"/>
      <c r="AY31" s="64"/>
      <c r="AZ31" s="64">
        <v>3</v>
      </c>
      <c r="BA31" s="105">
        <v>1</v>
      </c>
      <c r="BB31" s="64">
        <v>3</v>
      </c>
      <c r="BC31" s="64">
        <v>3</v>
      </c>
      <c r="BD31" s="64">
        <v>1</v>
      </c>
      <c r="BE31" s="64">
        <v>0</v>
      </c>
      <c r="BF31" s="64">
        <v>22</v>
      </c>
      <c r="BG31" s="63"/>
      <c r="BH31" s="65">
        <v>21</v>
      </c>
      <c r="BI31" s="64">
        <v>2</v>
      </c>
      <c r="BJ31" s="64">
        <v>2</v>
      </c>
      <c r="BK31" s="64">
        <v>1</v>
      </c>
      <c r="BL31" s="64">
        <v>0</v>
      </c>
      <c r="BM31" s="64">
        <v>1</v>
      </c>
      <c r="BN31" s="64">
        <v>0</v>
      </c>
      <c r="BO31" s="65">
        <v>21</v>
      </c>
      <c r="BP31" s="64">
        <v>0</v>
      </c>
      <c r="BQ31" s="64">
        <v>2</v>
      </c>
      <c r="BR31" s="64">
        <v>2</v>
      </c>
      <c r="BS31" s="64">
        <v>2</v>
      </c>
      <c r="BT31" s="64">
        <v>5</v>
      </c>
      <c r="BU31" s="58"/>
    </row>
    <row r="32" spans="1:73" ht="51" customHeight="1" x14ac:dyDescent="0.4">
      <c r="A32" s="76">
        <v>22</v>
      </c>
      <c r="B32" s="104">
        <v>0</v>
      </c>
      <c r="C32" s="104">
        <v>3</v>
      </c>
      <c r="D32" s="104">
        <v>4</v>
      </c>
      <c r="E32" s="77">
        <v>3</v>
      </c>
      <c r="F32" s="74">
        <v>3</v>
      </c>
      <c r="G32" s="75">
        <v>2</v>
      </c>
      <c r="H32" s="74">
        <v>1</v>
      </c>
      <c r="I32" s="75"/>
      <c r="J32" s="74">
        <v>23</v>
      </c>
      <c r="K32" s="74"/>
      <c r="L32" s="59"/>
      <c r="M32" s="59"/>
      <c r="N32" s="59"/>
      <c r="O32" s="59"/>
      <c r="P32" s="59"/>
      <c r="Q32" s="58"/>
      <c r="R32" s="58"/>
      <c r="S32" s="58"/>
      <c r="T32" s="65">
        <v>22</v>
      </c>
      <c r="U32" s="64">
        <v>5</v>
      </c>
      <c r="V32" s="64">
        <v>100</v>
      </c>
      <c r="W32" s="64">
        <v>1</v>
      </c>
      <c r="X32" s="64">
        <v>1</v>
      </c>
      <c r="Y32" s="64">
        <v>0</v>
      </c>
      <c r="Z32" s="64">
        <v>1</v>
      </c>
      <c r="AA32" s="64">
        <v>10</v>
      </c>
      <c r="AB32" s="64">
        <v>5</v>
      </c>
      <c r="AC32" s="64">
        <v>5</v>
      </c>
      <c r="AD32" s="64"/>
      <c r="AE32" s="64"/>
      <c r="AF32" s="64"/>
      <c r="AG32" s="64"/>
      <c r="AH32" s="64">
        <v>15</v>
      </c>
      <c r="AI32" s="64">
        <v>2</v>
      </c>
      <c r="AJ32" s="64">
        <v>40</v>
      </c>
      <c r="AK32" s="64">
        <v>3</v>
      </c>
      <c r="AL32" s="64">
        <v>1</v>
      </c>
      <c r="AM32" s="64">
        <v>1</v>
      </c>
      <c r="AN32" s="64">
        <v>5</v>
      </c>
      <c r="AO32" s="64">
        <v>4</v>
      </c>
      <c r="AP32" s="64">
        <v>35</v>
      </c>
      <c r="AQ32" s="64">
        <v>35</v>
      </c>
      <c r="AR32" s="64">
        <v>4</v>
      </c>
      <c r="AS32" s="64">
        <v>15</v>
      </c>
      <c r="AT32" s="64">
        <v>4</v>
      </c>
      <c r="AU32" s="65">
        <v>22</v>
      </c>
      <c r="AV32" s="64">
        <v>0</v>
      </c>
      <c r="AW32" s="64"/>
      <c r="AX32" s="64"/>
      <c r="AY32" s="64"/>
      <c r="AZ32" s="64">
        <v>2</v>
      </c>
      <c r="BA32" s="105">
        <v>1</v>
      </c>
      <c r="BB32" s="64">
        <v>3</v>
      </c>
      <c r="BC32" s="64">
        <v>3</v>
      </c>
      <c r="BD32" s="64">
        <v>1</v>
      </c>
      <c r="BE32" s="64">
        <v>0</v>
      </c>
      <c r="BF32" s="64">
        <v>22</v>
      </c>
      <c r="BG32" s="63"/>
      <c r="BH32" s="65">
        <v>22</v>
      </c>
      <c r="BI32" s="64">
        <v>2</v>
      </c>
      <c r="BJ32" s="64">
        <v>2</v>
      </c>
      <c r="BK32" s="64">
        <v>1</v>
      </c>
      <c r="BL32" s="64">
        <v>0</v>
      </c>
      <c r="BM32" s="64">
        <v>1</v>
      </c>
      <c r="BN32" s="64">
        <v>0</v>
      </c>
      <c r="BO32" s="65">
        <v>22</v>
      </c>
      <c r="BP32" s="64">
        <v>0</v>
      </c>
      <c r="BQ32" s="64">
        <v>2</v>
      </c>
      <c r="BR32" s="64">
        <v>2</v>
      </c>
      <c r="BS32" s="64">
        <v>1</v>
      </c>
      <c r="BT32" s="64">
        <v>5</v>
      </c>
      <c r="BU32" s="58"/>
    </row>
    <row r="33" spans="1:73" ht="51.75" customHeight="1" x14ac:dyDescent="0.4">
      <c r="A33" s="76">
        <v>23</v>
      </c>
      <c r="B33" s="104">
        <v>0</v>
      </c>
      <c r="C33" s="104">
        <v>3</v>
      </c>
      <c r="D33" s="104">
        <v>2</v>
      </c>
      <c r="E33" s="77">
        <v>2</v>
      </c>
      <c r="F33" s="74">
        <v>3</v>
      </c>
      <c r="G33" s="75">
        <v>2</v>
      </c>
      <c r="H33" s="74">
        <v>1</v>
      </c>
      <c r="I33" s="75"/>
      <c r="J33" s="74">
        <v>18</v>
      </c>
      <c r="K33" s="74"/>
      <c r="L33" s="59"/>
      <c r="M33" s="59"/>
      <c r="N33" s="59"/>
      <c r="O33" s="59"/>
      <c r="P33" s="59"/>
      <c r="Q33" s="58"/>
      <c r="R33" s="58"/>
      <c r="S33" s="58"/>
      <c r="T33" s="65">
        <v>23</v>
      </c>
      <c r="U33" s="64">
        <v>5</v>
      </c>
      <c r="V33" s="64">
        <v>50</v>
      </c>
      <c r="W33" s="64">
        <v>1</v>
      </c>
      <c r="X33" s="64">
        <v>1</v>
      </c>
      <c r="Y33" s="64">
        <v>0</v>
      </c>
      <c r="Z33" s="64">
        <v>1</v>
      </c>
      <c r="AA33" s="64">
        <v>8</v>
      </c>
      <c r="AB33" s="64">
        <v>5</v>
      </c>
      <c r="AC33" s="64">
        <v>5</v>
      </c>
      <c r="AD33" s="64"/>
      <c r="AE33" s="64"/>
      <c r="AF33" s="64"/>
      <c r="AG33" s="64"/>
      <c r="AH33" s="64">
        <v>12</v>
      </c>
      <c r="AI33" s="64">
        <v>2</v>
      </c>
      <c r="AJ33" s="64">
        <v>30</v>
      </c>
      <c r="AK33" s="64">
        <v>1</v>
      </c>
      <c r="AL33" s="64">
        <v>1</v>
      </c>
      <c r="AM33" s="64">
        <v>1</v>
      </c>
      <c r="AN33" s="64">
        <v>3</v>
      </c>
      <c r="AO33" s="64">
        <v>4</v>
      </c>
      <c r="AP33" s="64">
        <v>35</v>
      </c>
      <c r="AQ33" s="64">
        <v>35</v>
      </c>
      <c r="AR33" s="64">
        <v>4</v>
      </c>
      <c r="AS33" s="64">
        <v>15</v>
      </c>
      <c r="AT33" s="64">
        <v>4</v>
      </c>
      <c r="AU33" s="65">
        <v>23</v>
      </c>
      <c r="AV33" s="64">
        <v>0</v>
      </c>
      <c r="AW33" s="64"/>
      <c r="AX33" s="64"/>
      <c r="AY33" s="64"/>
      <c r="AZ33" s="64">
        <v>2</v>
      </c>
      <c r="BA33" s="105">
        <v>1</v>
      </c>
      <c r="BB33" s="64">
        <v>3</v>
      </c>
      <c r="BC33" s="64">
        <v>3</v>
      </c>
      <c r="BD33" s="64">
        <v>1</v>
      </c>
      <c r="BE33" s="64">
        <v>0</v>
      </c>
      <c r="BF33" s="64">
        <v>21</v>
      </c>
      <c r="BG33" s="63"/>
      <c r="BH33" s="65">
        <v>23</v>
      </c>
      <c r="BI33" s="64">
        <v>2</v>
      </c>
      <c r="BJ33" s="64">
        <v>1</v>
      </c>
      <c r="BK33" s="64">
        <v>1</v>
      </c>
      <c r="BL33" s="64">
        <v>0</v>
      </c>
      <c r="BM33" s="64">
        <v>1</v>
      </c>
      <c r="BN33" s="64">
        <v>0</v>
      </c>
      <c r="BO33" s="65">
        <v>23</v>
      </c>
      <c r="BP33" s="64">
        <v>0</v>
      </c>
      <c r="BQ33" s="64">
        <v>2</v>
      </c>
      <c r="BR33" s="64">
        <v>2</v>
      </c>
      <c r="BS33" s="64">
        <v>1</v>
      </c>
      <c r="BT33" s="64">
        <v>5</v>
      </c>
      <c r="BU33" s="58"/>
    </row>
    <row r="34" spans="1:73" ht="42.75" customHeight="1" x14ac:dyDescent="0.4">
      <c r="A34" s="73">
        <v>24</v>
      </c>
      <c r="B34" s="104">
        <v>0</v>
      </c>
      <c r="C34" s="104">
        <v>2</v>
      </c>
      <c r="D34" s="104">
        <v>2</v>
      </c>
      <c r="E34" s="77">
        <v>2</v>
      </c>
      <c r="F34" s="74">
        <v>3</v>
      </c>
      <c r="G34" s="75">
        <v>2</v>
      </c>
      <c r="H34" s="74">
        <v>1</v>
      </c>
      <c r="I34" s="75"/>
      <c r="J34" s="74">
        <v>17</v>
      </c>
      <c r="K34" s="74"/>
      <c r="L34" s="59"/>
      <c r="M34" s="59"/>
      <c r="N34" s="59"/>
      <c r="O34" s="59"/>
      <c r="P34" s="59"/>
      <c r="Q34" s="58"/>
      <c r="R34" s="58"/>
      <c r="S34" s="58"/>
      <c r="T34" s="65">
        <v>24</v>
      </c>
      <c r="U34" s="64">
        <v>5</v>
      </c>
      <c r="V34" s="64">
        <v>50</v>
      </c>
      <c r="W34" s="64">
        <v>1</v>
      </c>
      <c r="X34" s="64">
        <v>1</v>
      </c>
      <c r="Y34" s="64">
        <v>0</v>
      </c>
      <c r="Z34" s="64">
        <v>1</v>
      </c>
      <c r="AA34" s="64">
        <v>9</v>
      </c>
      <c r="AB34" s="64">
        <v>3</v>
      </c>
      <c r="AC34" s="64">
        <v>5</v>
      </c>
      <c r="AD34" s="64"/>
      <c r="AE34" s="64"/>
      <c r="AF34" s="64"/>
      <c r="AG34" s="64"/>
      <c r="AH34" s="64">
        <v>10</v>
      </c>
      <c r="AI34" s="64">
        <v>2</v>
      </c>
      <c r="AJ34" s="64">
        <v>20</v>
      </c>
      <c r="AK34" s="64">
        <v>1</v>
      </c>
      <c r="AL34" s="64">
        <v>1</v>
      </c>
      <c r="AM34" s="64">
        <v>1</v>
      </c>
      <c r="AN34" s="64">
        <v>3</v>
      </c>
      <c r="AO34" s="64">
        <v>4</v>
      </c>
      <c r="AP34" s="64">
        <v>35</v>
      </c>
      <c r="AQ34" s="64">
        <v>35</v>
      </c>
      <c r="AR34" s="64">
        <v>4</v>
      </c>
      <c r="AS34" s="64">
        <v>15</v>
      </c>
      <c r="AT34" s="64">
        <v>4</v>
      </c>
      <c r="AU34" s="65">
        <v>24</v>
      </c>
      <c r="AV34" s="64">
        <v>0</v>
      </c>
      <c r="AW34" s="64"/>
      <c r="AX34" s="64"/>
      <c r="AY34" s="64"/>
      <c r="AZ34" s="64">
        <v>2</v>
      </c>
      <c r="BA34" s="105">
        <v>1</v>
      </c>
      <c r="BB34" s="64">
        <v>3</v>
      </c>
      <c r="BC34" s="64">
        <v>3</v>
      </c>
      <c r="BD34" s="64">
        <v>1</v>
      </c>
      <c r="BE34" s="64">
        <v>0</v>
      </c>
      <c r="BF34" s="64">
        <v>22</v>
      </c>
      <c r="BG34" s="63"/>
      <c r="BH34" s="65">
        <v>24</v>
      </c>
      <c r="BI34" s="64">
        <v>2</v>
      </c>
      <c r="BJ34" s="64">
        <v>1</v>
      </c>
      <c r="BK34" s="64">
        <v>1</v>
      </c>
      <c r="BL34" s="64">
        <v>0</v>
      </c>
      <c r="BM34" s="64">
        <v>1</v>
      </c>
      <c r="BN34" s="64">
        <v>0</v>
      </c>
      <c r="BO34" s="65">
        <v>24</v>
      </c>
      <c r="BP34" s="64">
        <v>0</v>
      </c>
      <c r="BQ34" s="64">
        <v>2</v>
      </c>
      <c r="BR34" s="64">
        <v>2</v>
      </c>
      <c r="BS34" s="64">
        <v>1</v>
      </c>
      <c r="BT34" s="64">
        <v>5</v>
      </c>
      <c r="BU34" s="58"/>
    </row>
    <row r="35" spans="1:73" ht="13.5" customHeight="1" x14ac:dyDescent="0.35">
      <c r="A35" s="47"/>
      <c r="B35" s="78"/>
      <c r="C35" s="78"/>
      <c r="D35" s="78"/>
      <c r="E35" s="78"/>
      <c r="F35" s="78"/>
      <c r="G35" s="79"/>
      <c r="H35" s="78"/>
      <c r="I35" s="79"/>
      <c r="J35" s="78"/>
      <c r="K35" s="78"/>
      <c r="L35" s="3">
        <v>85</v>
      </c>
      <c r="M35" s="3">
        <v>10</v>
      </c>
      <c r="N35" s="3">
        <v>2</v>
      </c>
      <c r="O35" s="3">
        <v>5</v>
      </c>
      <c r="P35" s="3">
        <v>5</v>
      </c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>
        <v>3</v>
      </c>
      <c r="AL35" s="2"/>
      <c r="AM35" s="64"/>
      <c r="AN35" s="2"/>
      <c r="AO35" s="2"/>
      <c r="AP35" s="2"/>
      <c r="AQ35" s="2"/>
      <c r="AR35" s="64">
        <v>4</v>
      </c>
      <c r="AS35" s="64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5"/>
      <c r="BG35" s="20"/>
      <c r="BH35" s="20"/>
      <c r="BI35" s="20"/>
      <c r="BJ35" s="20"/>
      <c r="BK35" s="20"/>
      <c r="BL35" s="20"/>
      <c r="BM35" s="20"/>
      <c r="BN35" s="21"/>
      <c r="BR35" s="111"/>
    </row>
    <row r="36" spans="1:73" ht="25.5" hidden="1" x14ac:dyDescent="0.35">
      <c r="A36" s="71"/>
      <c r="B36" s="72"/>
      <c r="C36" s="72"/>
      <c r="D36" s="72"/>
      <c r="L36" s="3"/>
      <c r="M36" s="3"/>
      <c r="N36" s="3"/>
      <c r="O36" s="3"/>
      <c r="P36" s="3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64">
        <v>4</v>
      </c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15"/>
      <c r="BG36" s="20"/>
      <c r="BH36" s="20"/>
      <c r="BI36" s="20"/>
      <c r="BJ36" s="20"/>
      <c r="BK36" s="20"/>
      <c r="BL36" s="20"/>
      <c r="BM36" s="20"/>
      <c r="BN36" s="21"/>
    </row>
    <row r="37" spans="1:73" ht="18" x14ac:dyDescent="0.25">
      <c r="A37" s="71"/>
      <c r="B37" s="72"/>
      <c r="C37" s="72"/>
      <c r="D37" s="72"/>
      <c r="L37" s="3">
        <v>85</v>
      </c>
      <c r="M37" s="3">
        <v>10</v>
      </c>
      <c r="N37" s="3">
        <v>2</v>
      </c>
      <c r="O37" s="3">
        <v>5</v>
      </c>
      <c r="P37" s="3">
        <v>5</v>
      </c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16"/>
      <c r="BG37" s="22"/>
      <c r="BH37" s="22"/>
      <c r="BI37" s="22"/>
      <c r="BJ37" s="22"/>
      <c r="BK37" s="22"/>
      <c r="BL37" s="22"/>
      <c r="BM37" s="22"/>
      <c r="BN37" s="21"/>
    </row>
    <row r="38" spans="1:73" x14ac:dyDescent="0.2">
      <c r="A38" s="71"/>
      <c r="B38" s="72"/>
      <c r="C38" s="72"/>
      <c r="D38" s="72"/>
      <c r="L38" s="3">
        <v>80</v>
      </c>
      <c r="M38" s="3">
        <v>5</v>
      </c>
      <c r="N38" s="3">
        <v>2</v>
      </c>
      <c r="O38" s="3">
        <v>5</v>
      </c>
      <c r="P38" s="3">
        <v>5</v>
      </c>
    </row>
    <row r="39" spans="1:73" x14ac:dyDescent="0.2">
      <c r="A39" s="71"/>
      <c r="B39" s="72"/>
      <c r="C39" s="72"/>
      <c r="D39" s="72"/>
      <c r="L39" s="3">
        <v>80</v>
      </c>
      <c r="M39" s="3">
        <v>5</v>
      </c>
      <c r="N39" s="3">
        <v>2</v>
      </c>
      <c r="O39" s="3">
        <v>5</v>
      </c>
      <c r="P39" s="3">
        <v>5</v>
      </c>
    </row>
    <row r="40" spans="1:73" x14ac:dyDescent="0.2">
      <c r="A40" s="71"/>
      <c r="B40" s="72"/>
      <c r="C40" s="72"/>
      <c r="D40" s="72"/>
      <c r="L40" s="3">
        <v>80</v>
      </c>
      <c r="M40" s="3">
        <v>5</v>
      </c>
      <c r="N40" s="3">
        <v>2</v>
      </c>
      <c r="O40" s="3">
        <v>5</v>
      </c>
      <c r="P40" s="3">
        <v>5</v>
      </c>
    </row>
    <row r="41" spans="1:73" x14ac:dyDescent="0.2">
      <c r="A41" s="71"/>
      <c r="B41" s="72"/>
      <c r="C41" s="72"/>
      <c r="D41" s="72"/>
      <c r="L41" s="3">
        <v>90</v>
      </c>
      <c r="M41" s="3">
        <v>5</v>
      </c>
      <c r="N41" s="3">
        <v>2</v>
      </c>
      <c r="O41" s="3">
        <v>5</v>
      </c>
      <c r="P41" s="3">
        <v>5</v>
      </c>
    </row>
    <row r="42" spans="1:73" x14ac:dyDescent="0.2">
      <c r="A42" s="71"/>
      <c r="B42" s="72"/>
      <c r="C42" s="72"/>
      <c r="D42" s="72"/>
      <c r="L42" s="3">
        <v>95</v>
      </c>
      <c r="M42" s="3">
        <v>5</v>
      </c>
      <c r="N42" s="3">
        <v>2</v>
      </c>
      <c r="O42" s="3">
        <v>10</v>
      </c>
      <c r="P42" s="3">
        <v>5</v>
      </c>
    </row>
    <row r="43" spans="1:73" x14ac:dyDescent="0.2">
      <c r="A43" s="71"/>
      <c r="B43" s="72"/>
      <c r="C43" s="72"/>
      <c r="D43" s="72"/>
      <c r="L43" s="3">
        <v>90</v>
      </c>
      <c r="M43" s="3">
        <v>5</v>
      </c>
      <c r="N43" s="3">
        <v>2</v>
      </c>
      <c r="O43" s="3">
        <v>5</v>
      </c>
      <c r="P43" s="3">
        <v>5</v>
      </c>
    </row>
    <row r="44" spans="1:73" x14ac:dyDescent="0.2">
      <c r="A44" s="71"/>
      <c r="B44" s="72"/>
      <c r="C44" s="72"/>
      <c r="D44" s="72"/>
      <c r="L44" s="3">
        <v>90</v>
      </c>
      <c r="M44" s="3">
        <v>5</v>
      </c>
      <c r="N44" s="3">
        <v>2</v>
      </c>
      <c r="O44" s="3">
        <v>5</v>
      </c>
      <c r="P44" s="3">
        <v>5</v>
      </c>
    </row>
    <row r="45" spans="1:73" x14ac:dyDescent="0.2">
      <c r="A45" s="71"/>
      <c r="B45" s="72"/>
      <c r="C45" s="72"/>
      <c r="D45" s="72"/>
      <c r="L45" s="3">
        <v>90</v>
      </c>
      <c r="M45" s="3">
        <v>3</v>
      </c>
      <c r="N45" s="3">
        <v>2</v>
      </c>
      <c r="O45" s="3">
        <v>5</v>
      </c>
      <c r="P45" s="3">
        <v>5</v>
      </c>
    </row>
    <row r="46" spans="1:73" x14ac:dyDescent="0.2">
      <c r="A46" s="71"/>
      <c r="B46" s="72"/>
      <c r="C46" s="72"/>
      <c r="D46" s="72"/>
      <c r="L46" s="3">
        <v>90</v>
      </c>
      <c r="M46" s="3">
        <v>3</v>
      </c>
      <c r="N46" s="3">
        <v>2</v>
      </c>
      <c r="O46" s="3">
        <v>5</v>
      </c>
      <c r="P46" s="3">
        <v>5</v>
      </c>
    </row>
    <row r="47" spans="1:73" x14ac:dyDescent="0.2">
      <c r="L47" s="3">
        <v>80</v>
      </c>
      <c r="M47" s="3">
        <v>3</v>
      </c>
      <c r="N47" s="3">
        <v>2</v>
      </c>
      <c r="O47" s="3">
        <v>5</v>
      </c>
      <c r="P47" s="3">
        <v>5</v>
      </c>
    </row>
    <row r="48" spans="1:73" x14ac:dyDescent="0.2">
      <c r="L48" s="3">
        <v>70</v>
      </c>
      <c r="M48" s="3">
        <v>3</v>
      </c>
      <c r="N48" s="3">
        <v>2</v>
      </c>
      <c r="O48" s="3">
        <v>5</v>
      </c>
      <c r="P48" s="3">
        <v>5</v>
      </c>
    </row>
  </sheetData>
  <mergeCells count="69">
    <mergeCell ref="BP6:BT6"/>
    <mergeCell ref="AT6:BD6"/>
    <mergeCell ref="BH6:BM6"/>
    <mergeCell ref="BO7:BO9"/>
    <mergeCell ref="BH7:BH9"/>
    <mergeCell ref="BI7:BI9"/>
    <mergeCell ref="BJ7:BJ9"/>
    <mergeCell ref="BK7:BK9"/>
    <mergeCell ref="BL7:BL9"/>
    <mergeCell ref="BN7:BN9"/>
    <mergeCell ref="AS7:AS9"/>
    <mergeCell ref="AQ7:AQ9"/>
    <mergeCell ref="BE7:BE9"/>
    <mergeCell ref="AV7:AV9"/>
    <mergeCell ref="AZ7:AZ9"/>
    <mergeCell ref="BA7:BA9"/>
    <mergeCell ref="BB7:BB9"/>
    <mergeCell ref="AW7:AY9"/>
    <mergeCell ref="BC7:BC9"/>
    <mergeCell ref="AR7:AR9"/>
    <mergeCell ref="AE9:AE10"/>
    <mergeCell ref="AF9:AF10"/>
    <mergeCell ref="AG9:AG10"/>
    <mergeCell ref="BD7:BD9"/>
    <mergeCell ref="BM7:BM9"/>
    <mergeCell ref="BF7:BF9"/>
    <mergeCell ref="AN8:AN9"/>
    <mergeCell ref="AP7:AP9"/>
    <mergeCell ref="AO7:AO9"/>
    <mergeCell ref="U7:AN7"/>
    <mergeCell ref="AH8:AH9"/>
    <mergeCell ref="AI8:AI9"/>
    <mergeCell ref="AJ8:AJ9"/>
    <mergeCell ref="A6:A9"/>
    <mergeCell ref="C7:C9"/>
    <mergeCell ref="D7:D9"/>
    <mergeCell ref="T7:T9"/>
    <mergeCell ref="I7:I9"/>
    <mergeCell ref="J7:J9"/>
    <mergeCell ref="M7:M9"/>
    <mergeCell ref="N7:N9"/>
    <mergeCell ref="O7:O9"/>
    <mergeCell ref="P7:P9"/>
    <mergeCell ref="O4:P4"/>
    <mergeCell ref="E7:E9"/>
    <mergeCell ref="F7:F9"/>
    <mergeCell ref="G7:G9"/>
    <mergeCell ref="H7:H9"/>
    <mergeCell ref="K7:K9"/>
    <mergeCell ref="L7:L9"/>
    <mergeCell ref="C2:K4"/>
    <mergeCell ref="B6:K6"/>
    <mergeCell ref="B7:B9"/>
    <mergeCell ref="U8:U9"/>
    <mergeCell ref="Z8:Z9"/>
    <mergeCell ref="BT7:BT9"/>
    <mergeCell ref="BP7:BP9"/>
    <mergeCell ref="BQ7:BQ9"/>
    <mergeCell ref="BR7:BR9"/>
    <mergeCell ref="BS7:BS9"/>
    <mergeCell ref="V8:V9"/>
    <mergeCell ref="W8:W9"/>
    <mergeCell ref="AB8:AB9"/>
    <mergeCell ref="X8:X9"/>
    <mergeCell ref="Y8:Y9"/>
    <mergeCell ref="AA8:AA9"/>
    <mergeCell ref="AC8:AC9"/>
    <mergeCell ref="AK8:AK9"/>
    <mergeCell ref="AD9:AD10"/>
  </mergeCells>
  <phoneticPr fontId="0" type="noConversion"/>
  <pageMargins left="0.75" right="0.75" top="1" bottom="1" header="0.5" footer="0.5"/>
  <pageSetup paperSize="9" scale="43" orientation="portrait" r:id="rId1"/>
  <headerFooter alignWithMargins="0"/>
  <colBreaks count="6" manualBreakCount="6">
    <brk id="18" max="35" man="1"/>
    <brk id="28" max="35" man="1"/>
    <brk id="40" max="35" man="1"/>
    <brk id="46" max="35" man="1"/>
    <brk id="58" max="35" man="1"/>
    <brk id="66" max="3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Вожега 35кВ</vt:lpstr>
      <vt:lpstr>Вожега Вводы10кВ</vt:lpstr>
      <vt:lpstr>Вожега 10 кВ</vt:lpstr>
      <vt:lpstr>Вожега 10кВ</vt:lpstr>
      <vt:lpstr>Гридино</vt:lpstr>
      <vt:lpstr>Никитино</vt:lpstr>
      <vt:lpstr>Вожега 110 кВ</vt:lpstr>
      <vt:lpstr>Сурково</vt:lpstr>
      <vt:lpstr>Деревенька</vt:lpstr>
      <vt:lpstr>Напряжение на шинах</vt:lpstr>
      <vt:lpstr>Показания Амп ПС</vt:lpstr>
      <vt:lpstr>'Вожега 10кВ'!Область_печати</vt:lpstr>
      <vt:lpstr>'Вожега Вводы10кВ'!Область_печати</vt:lpstr>
      <vt:lpstr>Никитино!Область_печати</vt:lpstr>
      <vt:lpstr>'Показания Амп ПС'!Область_печати</vt:lpstr>
      <vt:lpstr>Сурково!Область_печати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Уланова Галина Николаевна</cp:lastModifiedBy>
  <cp:lastPrinted>2012-01-19T10:42:13Z</cp:lastPrinted>
  <dcterms:created xsi:type="dcterms:W3CDTF">1996-10-08T23:32:33Z</dcterms:created>
  <dcterms:modified xsi:type="dcterms:W3CDTF">2015-07-13T08:39:15Z</dcterms:modified>
</cp:coreProperties>
</file>